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buzova_sa\Desktop\Прогноз 2022-2024\"/>
    </mc:Choice>
  </mc:AlternateContent>
  <bookViews>
    <workbookView xWindow="0" yWindow="0" windowWidth="17280" windowHeight="6888"/>
  </bookViews>
  <sheets>
    <sheet name="Лист1" sheetId="1" r:id="rId1"/>
  </sheets>
  <definedNames>
    <definedName name="_xlnm._FilterDatabase" localSheetId="0" hidden="1">Лист1!$L$9:$M$11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1" i="1" l="1"/>
  <c r="P81" i="1"/>
  <c r="O81" i="1"/>
  <c r="N81" i="1"/>
  <c r="M81" i="1"/>
  <c r="L81" i="1"/>
  <c r="B9" i="1"/>
</calcChain>
</file>

<file path=xl/sharedStrings.xml><?xml version="1.0" encoding="utf-8"?>
<sst xmlns="http://schemas.openxmlformats.org/spreadsheetml/2006/main" count="690" uniqueCount="208">
  <si>
    <t>источников доходов местного бюджета Администрации Чистоозерного района Новосибирской области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</si>
  <si>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</si>
  <si>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</si>
  <si>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</si>
  <si>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</si>
  <si>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</si>
  <si>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</si>
  <si>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</si>
  <si>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</si>
  <si>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</si>
  <si>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</si>
  <si>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</si>
  <si>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</si>
  <si>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>№ п/п</t>
  </si>
  <si>
    <t>Оценка исполнения местного бюджета в текущем году</t>
  </si>
  <si>
    <t>Прогноз доходов местного бюджета</t>
  </si>
  <si>
    <t>0000</t>
  </si>
  <si>
    <t>01</t>
  </si>
  <si>
    <t>03</t>
  </si>
  <si>
    <t>02</t>
  </si>
  <si>
    <t>010</t>
  </si>
  <si>
    <t>110</t>
  </si>
  <si>
    <t>182</t>
  </si>
  <si>
    <t>020</t>
  </si>
  <si>
    <t>030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</si>
  <si>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</si>
  <si>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</si>
  <si>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</si>
  <si>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</si>
  <si>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Федеральное казначейство (Управление Федерального казначейства по Новосибирской области)</t>
  </si>
  <si>
    <t>040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</si>
  <si>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</si>
  <si>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</si>
  <si>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</si>
  <si>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</si>
  <si>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</si>
  <si>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</si>
  <si>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</si>
  <si>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</si>
  <si>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Федеральная налоговая служба (Управление Федеральной налоговой службы по Новосибирской области)</t>
  </si>
  <si>
    <t>05</t>
  </si>
  <si>
    <t>011</t>
  </si>
  <si>
    <t>021</t>
  </si>
  <si>
    <t>04</t>
  </si>
  <si>
    <t>08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</si>
  <si>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</si>
  <si>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</t>
  </si>
  <si>
    <t>11</t>
  </si>
  <si>
    <t>013</t>
  </si>
  <si>
    <t>120</t>
  </si>
  <si>
    <t>13</t>
  </si>
  <si>
    <t>07</t>
  </si>
  <si>
    <t>075</t>
  </si>
  <si>
    <t>015</t>
  </si>
  <si>
    <t>035</t>
  </si>
  <si>
    <t>065</t>
  </si>
  <si>
    <t>995</t>
  </si>
  <si>
    <t>130</t>
  </si>
  <si>
    <t>14</t>
  </si>
  <si>
    <t>410</t>
  </si>
  <si>
    <t>053</t>
  </si>
  <si>
    <t>28</t>
  </si>
  <si>
    <t>29</t>
  </si>
  <si>
    <t>30</t>
  </si>
  <si>
    <t>31</t>
  </si>
  <si>
    <t>06</t>
  </si>
  <si>
    <t>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</si>
  <si>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</si>
  <si>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</si>
  <si>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</si>
  <si>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</si>
  <si>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</si>
  <si>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</si>
  <si>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 имущества муниципальных районов</t>
  </si>
  <si>
    <t>Прочие доходы от компенсации затрат  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</si>
  <si>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</si>
  <si>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</si>
  <si>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</si>
  <si>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60</t>
  </si>
  <si>
    <t>12</t>
  </si>
  <si>
    <t>6000</t>
  </si>
  <si>
    <t>048</t>
  </si>
  <si>
    <t>Федеральная служба по надзору в сфере природопользования</t>
  </si>
  <si>
    <t>222</t>
  </si>
  <si>
    <t>16</t>
  </si>
  <si>
    <t>35</t>
  </si>
  <si>
    <t>140</t>
  </si>
  <si>
    <t>25</t>
  </si>
  <si>
    <t>150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</si>
  <si>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</si>
  <si>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</si>
  <si>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</si>
  <si>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бюджетам муниципальных районов на поддержку отрасли культуры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</si>
  <si>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</si>
  <si>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</si>
  <si>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</si>
  <si>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</si>
  <si>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</si>
  <si>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</si>
  <si>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</si>
  <si>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</si>
  <si>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</si>
  <si>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</si>
  <si>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</t>
  </si>
  <si>
    <t>15</t>
  </si>
  <si>
    <t>001</t>
  </si>
  <si>
    <t>20</t>
  </si>
  <si>
    <t>216</t>
  </si>
  <si>
    <t>467</t>
  </si>
  <si>
    <t>519</t>
  </si>
  <si>
    <t>527</t>
  </si>
  <si>
    <t>555</t>
  </si>
  <si>
    <t>999</t>
  </si>
  <si>
    <t>024</t>
  </si>
  <si>
    <t>082</t>
  </si>
  <si>
    <t>118</t>
  </si>
  <si>
    <t>49</t>
  </si>
  <si>
    <t>19</t>
  </si>
  <si>
    <t>Наименование публично-правового образования: Чистоозерный район</t>
  </si>
  <si>
    <t>Единица измерения:    тыс. руб.</t>
  </si>
  <si>
    <t>Наименование финансового органа (органа управления государственного внебюджетного фонда)  Администрация Чистоозерного района Новосибирской  области</t>
  </si>
  <si>
    <t xml:space="preserve">                                                             РЕЕСТР</t>
  </si>
  <si>
    <t xml:space="preserve">                                                                                                                РЕЕСТР</t>
  </si>
  <si>
    <t>группа подвидов доходов бюджета</t>
  </si>
  <si>
    <t>Транспортный налог с организаций</t>
  </si>
  <si>
    <t>Траснпортный налог с физических лиц</t>
  </si>
  <si>
    <t>231</t>
  </si>
  <si>
    <t>241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</si>
  <si>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</si>
  <si>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</si>
  <si>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</si>
  <si>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</si>
  <si>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</si>
  <si>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</si>
  <si>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173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</si>
  <si>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</si>
  <si>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</si>
  <si>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</si>
  <si>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</si>
  <si>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</si>
  <si>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</si>
  <si>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32</t>
  </si>
  <si>
    <t>33</t>
  </si>
  <si>
    <t>34</t>
  </si>
  <si>
    <t>36</t>
  </si>
  <si>
    <t>38</t>
  </si>
  <si>
    <t>10</t>
  </si>
  <si>
    <t>023</t>
  </si>
  <si>
    <t>162</t>
  </si>
  <si>
    <t>143</t>
  </si>
  <si>
    <t>141</t>
  </si>
  <si>
    <t>188</t>
  </si>
  <si>
    <t>129</t>
  </si>
  <si>
    <t>073</t>
  </si>
  <si>
    <t>39</t>
  </si>
  <si>
    <t>40</t>
  </si>
  <si>
    <t>41</t>
  </si>
  <si>
    <t>43</t>
  </si>
  <si>
    <t>45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</si>
  <si>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</si>
  <si>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Министерство природных ресурсов и экологии Новосибирской области</t>
  </si>
  <si>
    <t>Федеральная  служба  по  надзору  в сфере защиты  прав  потребителей  и благополучия человека</t>
  </si>
  <si>
    <t>Управление по обеспечению деятельности мировых судей</t>
  </si>
  <si>
    <t>Федеральная налоговая служба</t>
  </si>
  <si>
    <t>Министерство внутренних дел Российской Федерации</t>
  </si>
  <si>
    <t>Администрация Чистоозерного района Новосибирской области</t>
  </si>
  <si>
    <t>Министерство труда и социального развития  Новосибирской области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</si>
  <si>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</si>
  <si>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ИТОГО:</t>
  </si>
  <si>
    <t>077</t>
  </si>
  <si>
    <t>169</t>
  </si>
  <si>
    <t>304</t>
  </si>
  <si>
    <t>160</t>
  </si>
  <si>
    <t>303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</si>
  <si>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</si>
  <si>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</si>
  <si>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</si>
  <si>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</si>
  <si>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1 октября 2021 года</t>
  </si>
  <si>
    <t>Прогноз доходов бюджета на 2021 год (текущий финансовый год)</t>
  </si>
  <si>
    <t>Кассовые поступления в текущем финансовом году по состоянию на  01 октября 2021г.</t>
  </si>
  <si>
    <t>2023год</t>
  </si>
  <si>
    <t>2024 год</t>
  </si>
  <si>
    <t>2022 год</t>
  </si>
  <si>
    <t>Администрация р.п.Чистоозерное Чистоозерного района Новосибирской области</t>
  </si>
  <si>
    <t>042</t>
  </si>
  <si>
    <t>271</t>
  </si>
  <si>
    <t>46</t>
  </si>
  <si>
    <t>090</t>
  </si>
  <si>
    <t>097</t>
  </si>
  <si>
    <t>469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</si>
  <si>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</si>
  <si>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муниципальных районов на проведение Всероссийской переписи населения 2020 года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</si>
  <si>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</si>
  <si>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</si>
  <si>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</si>
  <si>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491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</si>
  <si>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</si>
  <si>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на 2022 год и плановый период 2023 и  2024 годов</t>
  </si>
  <si>
    <t>0051</t>
  </si>
  <si>
    <t>041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</si>
  <si>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</si>
  <si>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</si>
  <si>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Плата за размещение отходов производства</t>
  </si>
  <si>
    <t xml:space="preserve">Плата за размещение твердых коммунальных отходов </t>
  </si>
  <si>
    <t>37</t>
  </si>
  <si>
    <t>42</t>
  </si>
  <si>
    <t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</si>
</sst>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vertAlign val="superscript"/>
      <sz val="8"/>
      <color theme="1"/>
      <name val="Times New Roman"/>
      <family val="1"/>
      <charset val="204"/>
    </font>
    <font>
      <sz val="8"/>
      <name val="Traditional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Fill="1" applyBorder="1" applyAlignment="1">
      <alignment horizontal="center" vertical="top"/>
    </xf>
    <xf numFmtId="2" fontId="5" fillId="0" borderId="0" xfId="0" applyNumberFormat="1" applyFont="1"/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/>
    <xf numFmtId="49" fontId="3" fillId="0" borderId="1" xfId="0" applyNumberFormat="1" applyFont="1" applyBorder="1" applyAlignment="1">
      <alignment horizontal="center" vertical="center" wrapText="1" readingOrder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/>
    <xf numFmtId="49" fontId="3" fillId="0" borderId="2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readingOrder="1"/>
    </xf>
    <xf numFmtId="0" fontId="4" fillId="0" borderId="1" xfId="1" applyNumberFormat="1" applyFont="1" applyFill="1" applyBorder="1" applyAlignment="1" applyProtection="1">
      <alignment horizontal="center" vertical="center" wrapText="1" readingOrder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 readingOrder="1"/>
      <protection hidden="1"/>
    </xf>
    <xf numFmtId="2" fontId="4" fillId="0" borderId="2" xfId="1" applyNumberFormat="1" applyFont="1" applyFill="1" applyBorder="1" applyAlignment="1" applyProtection="1">
      <alignment horizontal="center" vertical="center" wrapText="1" readingOrder="1"/>
      <protection hidden="1"/>
    </xf>
    <xf numFmtId="2" fontId="4" fillId="0" borderId="1" xfId="1" applyNumberFormat="1" applyFont="1" applyFill="1" applyBorder="1" applyAlignment="1" applyProtection="1">
      <alignment horizontal="center" vertical="center" wrapText="1" readingOrder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 readingOrder="1"/>
      <protection hidden="1"/>
    </xf>
    <xf numFmtId="49" fontId="4" fillId="0" borderId="2" xfId="1" applyNumberFormat="1" applyFont="1" applyFill="1" applyBorder="1" applyAlignment="1" applyProtection="1">
      <alignment horizontal="center" vertical="center" wrapText="1" readingOrder="1"/>
      <protection hidden="1"/>
    </xf>
    <xf numFmtId="0" fontId="3" fillId="0" borderId="1" xfId="0" applyFont="1" applyBorder="1" applyAlignment="1">
      <alignment horizontal="center" vertical="center" wrapText="1" readingOrder="1"/>
    </xf>
    <xf numFmtId="49" fontId="4" fillId="0" borderId="5" xfId="1" applyNumberFormat="1" applyFont="1" applyFill="1" applyBorder="1" applyAlignment="1" applyProtection="1">
      <alignment horizontal="center" vertical="center" wrapText="1" readingOrder="1"/>
      <protection hidden="1"/>
    </xf>
    <xf numFmtId="49" fontId="3" fillId="0" borderId="1" xfId="0" applyNumberFormat="1" applyFont="1" applyBorder="1" applyAlignment="1">
      <alignment horizontal="center" vertical="center" readingOrder="1"/>
    </xf>
    <xf numFmtId="49" fontId="3" fillId="0" borderId="2" xfId="0" applyNumberFormat="1" applyFont="1" applyBorder="1" applyAlignment="1">
      <alignment horizontal="center" vertical="center" readingOrder="1"/>
    </xf>
    <xf numFmtId="0" fontId="3" fillId="0" borderId="7" xfId="0" applyFont="1" applyBorder="1" applyAlignment="1">
      <alignment horizontal="center" vertical="center" readingOrder="1"/>
    </xf>
    <xf numFmtId="49" fontId="3" fillId="0" borderId="7" xfId="0" applyNumberFormat="1" applyFont="1" applyBorder="1" applyAlignment="1">
      <alignment horizontal="center" vertical="center" readingOrder="1"/>
    </xf>
    <xf numFmtId="49" fontId="3" fillId="0" borderId="4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readingOrder="1"/>
    </xf>
    <xf numFmtId="2" fontId="3" fillId="0" borderId="1" xfId="0" applyNumberFormat="1" applyFont="1" applyBorder="1" applyAlignment="1">
      <alignment vertical="center" readingOrder="1"/>
    </xf>
    <xf numFmtId="2" fontId="5" fillId="0" borderId="1" xfId="0" applyNumberFormat="1" applyFont="1" applyBorder="1" applyAlignment="1">
      <alignment vertical="center" readingOrder="1"/>
    </xf>
    <xf numFmtId="164" fontId="0" fillId="0" borderId="0" xfId="0" applyNumberFormat="1"/>
    <xf numFmtId="49" fontId="3" fillId="0" borderId="9" xfId="0" applyNumberFormat="1" applyFont="1" applyBorder="1" applyAlignment="1">
      <alignment horizontal="center" vertical="center" wrapText="1" readingOrder="1"/>
    </xf>
    <xf numFmtId="2" fontId="3" fillId="0" borderId="1" xfId="0" applyNumberFormat="1" applyFont="1" applyBorder="1" applyAlignment="1">
      <alignment horizontal="center" vertical="center" readingOrder="1"/>
    </xf>
    <xf numFmtId="2" fontId="3" fillId="0" borderId="7" xfId="0" applyNumberFormat="1" applyFont="1" applyBorder="1" applyAlignment="1">
      <alignment horizontal="center" vertical="center" readingOrder="1"/>
    </xf>
    <xf numFmtId="0" fontId="4" fillId="0" borderId="2" xfId="0" applyNumberFormat="1" applyFont="1" applyFill="1" applyBorder="1" applyAlignment="1" applyProtection="1">
      <alignment horizontal="center" wrapText="1" readingOrder="1"/>
      <protection hidden="1"/>
    </xf>
    <xf numFmtId="0" fontId="4" fillId="0" borderId="1" xfId="0" applyNumberFormat="1" applyFont="1" applyFill="1" applyBorder="1" applyAlignment="1" applyProtection="1">
      <alignment horizontal="center" wrapText="1" readingOrder="1"/>
      <protection hidden="1"/>
    </xf>
    <xf numFmtId="0" fontId="4" fillId="0" borderId="6" xfId="1" applyNumberFormat="1" applyFont="1" applyFill="1" applyBorder="1" applyAlignment="1" applyProtection="1">
      <alignment horizontal="center" wrapText="1" readingOrder="1"/>
      <protection hidden="1"/>
    </xf>
    <xf numFmtId="0" fontId="3" fillId="0" borderId="1" xfId="0" applyFont="1" applyBorder="1" applyAlignment="1">
      <alignment horizontal="center" wrapText="1" readingOrder="1"/>
    </xf>
    <xf numFmtId="0" fontId="3" fillId="0" borderId="0" xfId="0" applyFont="1" applyAlignment="1">
      <alignment horizontal="center" wrapText="1" readingOrder="1"/>
    </xf>
    <xf numFmtId="2" fontId="3" fillId="0" borderId="1" xfId="0" applyNumberFormat="1" applyFont="1" applyBorder="1" applyAlignment="1">
      <alignment horizontal="center" wrapText="1" readingOrder="1"/>
    </xf>
    <xf numFmtId="2" fontId="3" fillId="0" borderId="0" xfId="0" applyNumberFormat="1" applyFont="1" applyAlignment="1">
      <alignment horizontal="center" wrapText="1" readingOrder="1"/>
    </xf>
    <xf numFmtId="0" fontId="4" fillId="0" borderId="2" xfId="1" applyNumberFormat="1" applyFont="1" applyFill="1" applyBorder="1" applyAlignment="1" applyProtection="1">
      <alignment horizontal="center" wrapText="1" readingOrder="1"/>
      <protection hidden="1"/>
    </xf>
    <xf numFmtId="0" fontId="3" fillId="0" borderId="11" xfId="0" applyFont="1" applyBorder="1" applyAlignment="1">
      <alignment horizontal="center" wrapText="1" readingOrder="1"/>
    </xf>
    <xf numFmtId="0" fontId="3" fillId="0" borderId="10" xfId="0" applyFont="1" applyBorder="1" applyAlignment="1">
      <alignment horizontal="center" wrapText="1" readingOrder="1"/>
    </xf>
    <xf numFmtId="0" fontId="7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/>
    </xf>
    <xf numFmtId="2" fontId="4" fillId="0" borderId="1" xfId="1" applyNumberFormat="1" applyFont="1" applyFill="1" applyBorder="1" applyAlignment="1" applyProtection="1">
      <alignment horizontal="center" vertical="justify" wrapText="1" readingOrder="1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>
      <alignment horizontal="center"/>
    </xf>
    <xf numFmtId="0" fontId="5" fillId="0" borderId="4" xfId="0" applyFont="1" applyBorder="1" applyAlignment="1"/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topLeftCell="A4" zoomScale="80" zoomScaleNormal="80" workbookViewId="0">
      <selection activeCell="I15" sqref="I15"/>
    </sheetView>
  </sheetViews>
  <sheetFormatPr defaultRowHeight="14.4"/>
  <cols>
    <col min="1" max="1" width="3.33203125" customWidth="1"/>
    <col min="2" max="2" width="4.33203125" customWidth="1"/>
    <col min="3" max="3" width="4.44140625" customWidth="1"/>
    <col min="4" max="4" width="5" customWidth="1"/>
    <col min="5" max="5" width="5.33203125" customWidth="1"/>
    <col min="6" max="6" width="3.6640625" customWidth="1"/>
    <col min="7" max="7" width="7.33203125" customWidth="1"/>
    <col min="8" max="8" width="4.5546875" customWidth="1"/>
    <col min="9" max="9" width="38.88671875" customWidth="1"/>
    <col min="10" max="10" width="4.33203125" customWidth="1"/>
    <col min="11" max="11" width="18.6640625" customWidth="1"/>
    <col min="12" max="12" width="10.6640625" customWidth="1"/>
    <col min="13" max="13" width="10.109375" customWidth="1"/>
    <col min="14" max="14" width="10.33203125" customWidth="1"/>
    <col min="15" max="15" width="11.6640625" style="7" customWidth="1"/>
    <col min="16" max="16" width="9.6640625" style="7" customWidth="1"/>
    <col min="17" max="17" width="8.88671875" style="7" customWidth="1"/>
  </cols>
  <sheetData>
    <row r="1" spans="1:17">
      <c r="B1" s="1"/>
      <c r="C1" s="1"/>
      <c r="D1" s="1"/>
      <c r="E1" s="1" t="s">
        <v>121</v>
      </c>
      <c r="F1" s="51" t="s">
        <v>122</v>
      </c>
      <c r="G1" s="52"/>
      <c r="H1" s="52"/>
      <c r="I1" s="52"/>
      <c r="J1" s="52"/>
      <c r="K1" s="52"/>
      <c r="L1" s="2"/>
      <c r="M1" s="2"/>
      <c r="N1" s="2"/>
      <c r="O1" s="5"/>
      <c r="P1" s="5"/>
      <c r="Q1" s="5"/>
    </row>
    <row r="2" spans="1:17">
      <c r="A2" s="2"/>
      <c r="B2" s="53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"/>
    </row>
    <row r="3" spans="1:17">
      <c r="A3" s="2"/>
      <c r="B3" s="53" t="s">
        <v>198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"/>
    </row>
    <row r="4" spans="1:17">
      <c r="A4" s="2"/>
      <c r="B4" s="53" t="s">
        <v>178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>
      <c r="A5" s="2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5"/>
      <c r="P5" s="5"/>
      <c r="Q5" s="5"/>
    </row>
    <row r="6" spans="1:17">
      <c r="A6" s="49" t="s">
        <v>120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5"/>
    </row>
    <row r="7" spans="1:17">
      <c r="A7" s="49" t="s">
        <v>118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7">
      <c r="A8" s="50" t="s">
        <v>119</v>
      </c>
      <c r="B8" s="50"/>
      <c r="C8" s="50"/>
      <c r="D8" s="50"/>
      <c r="E8" s="50"/>
      <c r="F8" s="50"/>
      <c r="G8" s="50"/>
      <c r="H8" s="50"/>
      <c r="I8" s="1"/>
      <c r="J8" s="1"/>
      <c r="K8" s="2"/>
      <c r="L8" s="2"/>
      <c r="M8" s="2"/>
      <c r="N8" s="2"/>
      <c r="O8" s="5"/>
      <c r="P8" s="5"/>
      <c r="Q8" s="5"/>
    </row>
    <row r="9" spans="1:17">
      <c r="A9" s="57" t="s">
        <v>13</v>
      </c>
      <c r="B9" s="59">
        <f ca="1">+#REF!+B9:Q11+B9:Q11+B9:Q11</f>
        <v>0</v>
      </c>
      <c r="C9" s="59"/>
      <c r="D9" s="59"/>
      <c r="E9" s="59"/>
      <c r="F9" s="59"/>
      <c r="G9" s="59"/>
      <c r="H9" s="59"/>
      <c r="I9" s="60" t="s">
        <v>1</v>
      </c>
      <c r="J9" s="60" t="s">
        <v>2</v>
      </c>
      <c r="K9" s="60"/>
      <c r="L9" s="60" t="s">
        <v>179</v>
      </c>
      <c r="M9" s="60" t="s">
        <v>180</v>
      </c>
      <c r="N9" s="60" t="s">
        <v>14</v>
      </c>
      <c r="O9" s="54" t="s">
        <v>15</v>
      </c>
      <c r="P9" s="54"/>
      <c r="Q9" s="54"/>
    </row>
    <row r="10" spans="1:17" ht="27" customHeight="1">
      <c r="A10" s="58"/>
      <c r="B10" s="55" t="s">
        <v>3</v>
      </c>
      <c r="C10" s="55"/>
      <c r="D10" s="55"/>
      <c r="E10" s="55"/>
      <c r="F10" s="55"/>
      <c r="G10" s="56" t="s">
        <v>4</v>
      </c>
      <c r="H10" s="56"/>
      <c r="I10" s="60"/>
      <c r="J10" s="60"/>
      <c r="K10" s="60"/>
      <c r="L10" s="60"/>
      <c r="M10" s="60"/>
      <c r="N10" s="60"/>
      <c r="O10" s="54"/>
      <c r="P10" s="54"/>
      <c r="Q10" s="54"/>
    </row>
    <row r="11" spans="1:17" ht="115.2" customHeight="1">
      <c r="A11" s="11"/>
      <c r="B11" s="10" t="s">
        <v>5</v>
      </c>
      <c r="C11" s="10" t="s">
        <v>6</v>
      </c>
      <c r="D11" s="10" t="s">
        <v>7</v>
      </c>
      <c r="E11" s="10" t="s">
        <v>8</v>
      </c>
      <c r="F11" s="10" t="s">
        <v>9</v>
      </c>
      <c r="G11" s="10" t="s">
        <v>123</v>
      </c>
      <c r="H11" s="10" t="s">
        <v>10</v>
      </c>
      <c r="I11" s="60"/>
      <c r="J11" s="9" t="s">
        <v>11</v>
      </c>
      <c r="K11" s="9" t="s">
        <v>12</v>
      </c>
      <c r="L11" s="60"/>
      <c r="M11" s="60"/>
      <c r="N11" s="60"/>
      <c r="O11" s="6" t="s">
        <v>183</v>
      </c>
      <c r="P11" s="6" t="s">
        <v>181</v>
      </c>
      <c r="Q11" s="6" t="s">
        <v>182</v>
      </c>
    </row>
    <row r="12" spans="1:17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36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4">
        <v>17</v>
      </c>
    </row>
    <row r="13" spans="1:17" ht="64.8" customHeight="1">
      <c r="A13" s="13">
        <v>1</v>
      </c>
      <c r="B13" s="14">
        <v>1</v>
      </c>
      <c r="C13" s="18" t="s">
        <v>17</v>
      </c>
      <c r="D13" s="18" t="s">
        <v>19</v>
      </c>
      <c r="E13" s="18" t="s">
        <v>20</v>
      </c>
      <c r="F13" s="18" t="s">
        <v>17</v>
      </c>
      <c r="G13" s="18" t="s">
        <v>16</v>
      </c>
      <c r="H13" s="19" t="s">
        <v>21</v>
      </c>
      <c r="I13" s="37" t="s">
        <v>45</v>
      </c>
      <c r="J13" s="21" t="s">
        <v>22</v>
      </c>
      <c r="K13" s="19" t="s">
        <v>39</v>
      </c>
      <c r="L13" s="16">
        <v>62990</v>
      </c>
      <c r="M13" s="16">
        <v>44606.2</v>
      </c>
      <c r="N13" s="16">
        <v>62990</v>
      </c>
      <c r="O13" s="16">
        <v>69685.100000000006</v>
      </c>
      <c r="P13" s="16">
        <v>62340</v>
      </c>
      <c r="Q13" s="17">
        <v>65780</v>
      </c>
    </row>
    <row r="14" spans="1:17" ht="85.2" customHeight="1">
      <c r="A14" s="13">
        <v>2</v>
      </c>
      <c r="B14" s="14">
        <v>1</v>
      </c>
      <c r="C14" s="18" t="s">
        <v>17</v>
      </c>
      <c r="D14" s="18" t="s">
        <v>19</v>
      </c>
      <c r="E14" s="18" t="s">
        <v>23</v>
      </c>
      <c r="F14" s="18" t="s">
        <v>17</v>
      </c>
      <c r="G14" s="18" t="s">
        <v>16</v>
      </c>
      <c r="H14" s="19" t="s">
        <v>21</v>
      </c>
      <c r="I14" s="37" t="s">
        <v>31</v>
      </c>
      <c r="J14" s="21" t="s">
        <v>22</v>
      </c>
      <c r="K14" s="19" t="s">
        <v>39</v>
      </c>
      <c r="L14" s="16">
        <v>200</v>
      </c>
      <c r="M14" s="16">
        <v>161</v>
      </c>
      <c r="N14" s="16">
        <v>200</v>
      </c>
      <c r="O14" s="16">
        <v>220</v>
      </c>
      <c r="P14" s="16">
        <v>220</v>
      </c>
      <c r="Q14" s="17">
        <v>220</v>
      </c>
    </row>
    <row r="15" spans="1:17" ht="53.4" customHeight="1">
      <c r="A15" s="13">
        <v>3</v>
      </c>
      <c r="B15" s="14">
        <v>1</v>
      </c>
      <c r="C15" s="18" t="s">
        <v>17</v>
      </c>
      <c r="D15" s="18" t="s">
        <v>19</v>
      </c>
      <c r="E15" s="18" t="s">
        <v>24</v>
      </c>
      <c r="F15" s="18" t="s">
        <v>17</v>
      </c>
      <c r="G15" s="18" t="s">
        <v>16</v>
      </c>
      <c r="H15" s="19" t="s">
        <v>21</v>
      </c>
      <c r="I15" s="48" t="s">
        <v>32</v>
      </c>
      <c r="J15" s="21" t="s">
        <v>22</v>
      </c>
      <c r="K15" s="19" t="s">
        <v>39</v>
      </c>
      <c r="L15" s="16">
        <v>220</v>
      </c>
      <c r="M15" s="16">
        <v>144.6</v>
      </c>
      <c r="N15" s="16">
        <v>220</v>
      </c>
      <c r="O15" s="16">
        <v>243</v>
      </c>
      <c r="P15" s="16">
        <v>240</v>
      </c>
      <c r="Q15" s="17">
        <v>266.60000000000002</v>
      </c>
    </row>
    <row r="16" spans="1:17" ht="75" customHeight="1">
      <c r="A16" s="13"/>
      <c r="B16" s="14">
        <v>1</v>
      </c>
      <c r="C16" s="18" t="s">
        <v>17</v>
      </c>
      <c r="D16" s="18" t="s">
        <v>24</v>
      </c>
      <c r="E16" s="18" t="s">
        <v>30</v>
      </c>
      <c r="F16" s="18" t="s">
        <v>17</v>
      </c>
      <c r="G16" s="18" t="s">
        <v>16</v>
      </c>
      <c r="H16" s="19" t="s">
        <v>21</v>
      </c>
      <c r="I16" s="44" t="s">
        <v>195</v>
      </c>
      <c r="J16" s="18" t="s">
        <v>22</v>
      </c>
      <c r="K16" s="18" t="s">
        <v>39</v>
      </c>
      <c r="L16" s="16">
        <v>0</v>
      </c>
      <c r="M16" s="16">
        <v>12.2</v>
      </c>
      <c r="N16" s="16">
        <v>12.2</v>
      </c>
      <c r="O16" s="16">
        <v>0</v>
      </c>
      <c r="P16" s="16">
        <v>0</v>
      </c>
      <c r="Q16" s="17">
        <v>0</v>
      </c>
    </row>
    <row r="17" spans="1:17" ht="52.2">
      <c r="A17" s="13">
        <v>5</v>
      </c>
      <c r="B17" s="22">
        <v>1</v>
      </c>
      <c r="C17" s="22" t="s">
        <v>18</v>
      </c>
      <c r="D17" s="22" t="s">
        <v>19</v>
      </c>
      <c r="E17" s="22" t="s">
        <v>126</v>
      </c>
      <c r="F17" s="22" t="s">
        <v>17</v>
      </c>
      <c r="G17" s="22" t="s">
        <v>16</v>
      </c>
      <c r="H17" s="23">
        <v>110</v>
      </c>
      <c r="I17" s="37" t="s">
        <v>25</v>
      </c>
      <c r="J17" s="24">
        <v>100</v>
      </c>
      <c r="K17" s="8" t="s">
        <v>29</v>
      </c>
      <c r="L17" s="16">
        <v>1300</v>
      </c>
      <c r="M17" s="16">
        <v>795.9</v>
      </c>
      <c r="N17" s="16">
        <v>1300</v>
      </c>
      <c r="O17" s="16">
        <v>1046.04</v>
      </c>
      <c r="P17" s="16">
        <v>1095.28</v>
      </c>
      <c r="Q17" s="17">
        <v>1156.32</v>
      </c>
    </row>
    <row r="18" spans="1:17" ht="62.4">
      <c r="A18" s="13">
        <v>6</v>
      </c>
      <c r="B18" s="22">
        <v>1</v>
      </c>
      <c r="C18" s="22" t="s">
        <v>18</v>
      </c>
      <c r="D18" s="22" t="s">
        <v>19</v>
      </c>
      <c r="E18" s="22" t="s">
        <v>127</v>
      </c>
      <c r="F18" s="22" t="s">
        <v>17</v>
      </c>
      <c r="G18" s="22" t="s">
        <v>16</v>
      </c>
      <c r="H18" s="23">
        <v>110</v>
      </c>
      <c r="I18" s="37" t="s">
        <v>26</v>
      </c>
      <c r="J18" s="24">
        <v>100</v>
      </c>
      <c r="K18" s="8" t="s">
        <v>29</v>
      </c>
      <c r="L18" s="16">
        <v>7.3</v>
      </c>
      <c r="M18" s="16">
        <v>5.7</v>
      </c>
      <c r="N18" s="16">
        <v>7.3</v>
      </c>
      <c r="O18" s="16">
        <v>7.34</v>
      </c>
      <c r="P18" s="16">
        <v>7.99</v>
      </c>
      <c r="Q18" s="17">
        <v>8.24</v>
      </c>
    </row>
    <row r="19" spans="1:17" ht="76.8" customHeight="1">
      <c r="A19" s="13">
        <v>7</v>
      </c>
      <c r="B19" s="22">
        <v>1</v>
      </c>
      <c r="C19" s="22" t="s">
        <v>18</v>
      </c>
      <c r="D19" s="22" t="s">
        <v>19</v>
      </c>
      <c r="E19" s="13">
        <v>251</v>
      </c>
      <c r="F19" s="22" t="s">
        <v>17</v>
      </c>
      <c r="G19" s="22" t="s">
        <v>16</v>
      </c>
      <c r="H19" s="23">
        <v>110</v>
      </c>
      <c r="I19" s="37" t="s">
        <v>27</v>
      </c>
      <c r="J19" s="24">
        <v>100</v>
      </c>
      <c r="K19" s="8" t="s">
        <v>29</v>
      </c>
      <c r="L19" s="16">
        <v>1278.7</v>
      </c>
      <c r="M19" s="16">
        <v>1093.7</v>
      </c>
      <c r="N19" s="16">
        <v>1278.7</v>
      </c>
      <c r="O19" s="16">
        <v>1547.96</v>
      </c>
      <c r="P19" s="16">
        <v>1616.92</v>
      </c>
      <c r="Q19" s="17">
        <v>1704.87</v>
      </c>
    </row>
    <row r="20" spans="1:17" ht="72" customHeight="1">
      <c r="A20" s="13">
        <v>8</v>
      </c>
      <c r="B20" s="22">
        <v>1</v>
      </c>
      <c r="C20" s="22" t="s">
        <v>18</v>
      </c>
      <c r="D20" s="22" t="s">
        <v>19</v>
      </c>
      <c r="E20" s="13">
        <v>261</v>
      </c>
      <c r="F20" s="22" t="s">
        <v>17</v>
      </c>
      <c r="G20" s="22" t="s">
        <v>16</v>
      </c>
      <c r="H20" s="23">
        <v>110</v>
      </c>
      <c r="I20" s="37" t="s">
        <v>28</v>
      </c>
      <c r="J20" s="24">
        <v>100</v>
      </c>
      <c r="K20" s="8" t="s">
        <v>29</v>
      </c>
      <c r="L20" s="16">
        <v>-150.4</v>
      </c>
      <c r="M20" s="16">
        <v>-140.5</v>
      </c>
      <c r="N20" s="16">
        <v>-150.4</v>
      </c>
      <c r="O20" s="16">
        <v>-163.69</v>
      </c>
      <c r="P20" s="16">
        <v>-166.98</v>
      </c>
      <c r="Q20" s="17">
        <v>-177.43</v>
      </c>
    </row>
    <row r="21" spans="1:17" ht="63.6" customHeight="1">
      <c r="A21" s="13">
        <v>9</v>
      </c>
      <c r="B21" s="14">
        <v>1</v>
      </c>
      <c r="C21" s="18" t="s">
        <v>40</v>
      </c>
      <c r="D21" s="18" t="s">
        <v>17</v>
      </c>
      <c r="E21" s="18" t="s">
        <v>41</v>
      </c>
      <c r="F21" s="18" t="s">
        <v>17</v>
      </c>
      <c r="G21" s="18" t="s">
        <v>16</v>
      </c>
      <c r="H21" s="19" t="s">
        <v>21</v>
      </c>
      <c r="I21" s="37" t="s">
        <v>33</v>
      </c>
      <c r="J21" s="21" t="s">
        <v>22</v>
      </c>
      <c r="K21" s="19" t="s">
        <v>39</v>
      </c>
      <c r="L21" s="16">
        <v>6499.8</v>
      </c>
      <c r="M21" s="16">
        <v>5860.3</v>
      </c>
      <c r="N21" s="16">
        <v>6499.8</v>
      </c>
      <c r="O21" s="16">
        <v>7000</v>
      </c>
      <c r="P21" s="16">
        <v>8000</v>
      </c>
      <c r="Q21" s="17">
        <v>9000</v>
      </c>
    </row>
    <row r="22" spans="1:17" ht="60.6" customHeight="1">
      <c r="A22" s="13">
        <v>10</v>
      </c>
      <c r="B22" s="14">
        <v>1</v>
      </c>
      <c r="C22" s="18" t="s">
        <v>40</v>
      </c>
      <c r="D22" s="18" t="s">
        <v>17</v>
      </c>
      <c r="E22" s="18" t="s">
        <v>42</v>
      </c>
      <c r="F22" s="18" t="s">
        <v>17</v>
      </c>
      <c r="G22" s="18" t="s">
        <v>16</v>
      </c>
      <c r="H22" s="19" t="s">
        <v>21</v>
      </c>
      <c r="I22" s="37" t="s">
        <v>34</v>
      </c>
      <c r="J22" s="21" t="s">
        <v>22</v>
      </c>
      <c r="K22" s="19" t="s">
        <v>39</v>
      </c>
      <c r="L22" s="16">
        <v>3877.3</v>
      </c>
      <c r="M22" s="16">
        <v>3133</v>
      </c>
      <c r="N22" s="16">
        <v>3877.3</v>
      </c>
      <c r="O22" s="16">
        <v>3408</v>
      </c>
      <c r="P22" s="16">
        <v>3199</v>
      </c>
      <c r="Q22" s="17">
        <v>3061</v>
      </c>
    </row>
    <row r="23" spans="1:17" ht="52.2" customHeight="1">
      <c r="A23" s="13">
        <v>11</v>
      </c>
      <c r="B23" s="14">
        <v>1</v>
      </c>
      <c r="C23" s="18" t="s">
        <v>40</v>
      </c>
      <c r="D23" s="18" t="s">
        <v>19</v>
      </c>
      <c r="E23" s="18" t="s">
        <v>20</v>
      </c>
      <c r="F23" s="18" t="s">
        <v>19</v>
      </c>
      <c r="G23" s="18" t="s">
        <v>16</v>
      </c>
      <c r="H23" s="19" t="s">
        <v>21</v>
      </c>
      <c r="I23" s="37" t="s">
        <v>35</v>
      </c>
      <c r="J23" s="21" t="s">
        <v>22</v>
      </c>
      <c r="K23" s="19" t="s">
        <v>39</v>
      </c>
      <c r="L23" s="16">
        <v>1246.9000000000001</v>
      </c>
      <c r="M23" s="16">
        <v>1243.5999999999999</v>
      </c>
      <c r="N23" s="16">
        <v>1246.9000000000001</v>
      </c>
      <c r="O23" s="16">
        <v>0</v>
      </c>
      <c r="P23" s="16">
        <v>0</v>
      </c>
      <c r="Q23" s="17">
        <v>0</v>
      </c>
    </row>
    <row r="24" spans="1:17" ht="55.95" customHeight="1">
      <c r="A24" s="13">
        <v>12</v>
      </c>
      <c r="B24" s="14">
        <v>1</v>
      </c>
      <c r="C24" s="18" t="s">
        <v>40</v>
      </c>
      <c r="D24" s="18" t="s">
        <v>18</v>
      </c>
      <c r="E24" s="18" t="s">
        <v>20</v>
      </c>
      <c r="F24" s="18" t="s">
        <v>17</v>
      </c>
      <c r="G24" s="18" t="s">
        <v>16</v>
      </c>
      <c r="H24" s="19" t="s">
        <v>21</v>
      </c>
      <c r="I24" s="37" t="s">
        <v>36</v>
      </c>
      <c r="J24" s="21" t="s">
        <v>22</v>
      </c>
      <c r="K24" s="19" t="s">
        <v>39</v>
      </c>
      <c r="L24" s="16">
        <v>2713.7</v>
      </c>
      <c r="M24" s="16">
        <v>2697.7</v>
      </c>
      <c r="N24" s="16">
        <v>2713</v>
      </c>
      <c r="O24" s="16">
        <v>2386.6</v>
      </c>
      <c r="P24" s="16">
        <v>2460.6</v>
      </c>
      <c r="Q24" s="17">
        <v>2534.4</v>
      </c>
    </row>
    <row r="25" spans="1:17" ht="51">
      <c r="A25" s="13">
        <v>13</v>
      </c>
      <c r="B25" s="14">
        <v>1</v>
      </c>
      <c r="C25" s="18" t="s">
        <v>40</v>
      </c>
      <c r="D25" s="18" t="s">
        <v>43</v>
      </c>
      <c r="E25" s="18" t="s">
        <v>23</v>
      </c>
      <c r="F25" s="18" t="s">
        <v>19</v>
      </c>
      <c r="G25" s="18" t="s">
        <v>16</v>
      </c>
      <c r="H25" s="19" t="s">
        <v>21</v>
      </c>
      <c r="I25" s="37" t="s">
        <v>37</v>
      </c>
      <c r="J25" s="21" t="s">
        <v>22</v>
      </c>
      <c r="K25" s="19" t="s">
        <v>39</v>
      </c>
      <c r="L25" s="16">
        <v>1364.4</v>
      </c>
      <c r="M25" s="16">
        <v>1319.4</v>
      </c>
      <c r="N25" s="16">
        <v>1364.4</v>
      </c>
      <c r="O25" s="16">
        <v>2039.1</v>
      </c>
      <c r="P25" s="16">
        <v>2120.6999999999998</v>
      </c>
      <c r="Q25" s="17">
        <v>2205.5</v>
      </c>
    </row>
    <row r="26" spans="1:17" ht="51">
      <c r="A26" s="13">
        <v>14</v>
      </c>
      <c r="B26" s="14">
        <v>1</v>
      </c>
      <c r="C26" s="18" t="s">
        <v>65</v>
      </c>
      <c r="D26" s="18" t="s">
        <v>43</v>
      </c>
      <c r="E26" s="18" t="s">
        <v>41</v>
      </c>
      <c r="F26" s="18" t="s">
        <v>19</v>
      </c>
      <c r="G26" s="18" t="s">
        <v>16</v>
      </c>
      <c r="H26" s="19" t="s">
        <v>21</v>
      </c>
      <c r="I26" s="37" t="s">
        <v>124</v>
      </c>
      <c r="J26" s="21" t="s">
        <v>22</v>
      </c>
      <c r="K26" s="19" t="s">
        <v>39</v>
      </c>
      <c r="L26" s="16">
        <v>442.3</v>
      </c>
      <c r="M26" s="16">
        <v>372.6</v>
      </c>
      <c r="N26" s="16">
        <v>442.3</v>
      </c>
      <c r="O26" s="16">
        <v>658</v>
      </c>
      <c r="P26" s="16">
        <v>600</v>
      </c>
      <c r="Q26" s="17">
        <v>700</v>
      </c>
    </row>
    <row r="27" spans="1:17" ht="51">
      <c r="A27" s="13">
        <v>15</v>
      </c>
      <c r="B27" s="14">
        <v>1</v>
      </c>
      <c r="C27" s="18" t="s">
        <v>65</v>
      </c>
      <c r="D27" s="18" t="s">
        <v>43</v>
      </c>
      <c r="E27" s="18" t="s">
        <v>42</v>
      </c>
      <c r="F27" s="18" t="s">
        <v>19</v>
      </c>
      <c r="G27" s="18" t="s">
        <v>16</v>
      </c>
      <c r="H27" s="19" t="s">
        <v>21</v>
      </c>
      <c r="I27" s="37" t="s">
        <v>125</v>
      </c>
      <c r="J27" s="21" t="s">
        <v>22</v>
      </c>
      <c r="K27" s="19" t="s">
        <v>39</v>
      </c>
      <c r="L27" s="16">
        <v>2534.6999999999998</v>
      </c>
      <c r="M27" s="16">
        <v>379.1</v>
      </c>
      <c r="N27" s="16">
        <v>2534.6999999999998</v>
      </c>
      <c r="O27" s="16">
        <v>2500</v>
      </c>
      <c r="P27" s="16">
        <v>2632</v>
      </c>
      <c r="Q27" s="17">
        <v>2608</v>
      </c>
    </row>
    <row r="28" spans="1:17" ht="51">
      <c r="A28" s="13">
        <v>17</v>
      </c>
      <c r="B28" s="14">
        <v>1</v>
      </c>
      <c r="C28" s="18" t="s">
        <v>44</v>
      </c>
      <c r="D28" s="18" t="s">
        <v>18</v>
      </c>
      <c r="E28" s="18" t="s">
        <v>20</v>
      </c>
      <c r="F28" s="18" t="s">
        <v>17</v>
      </c>
      <c r="G28" s="18" t="s">
        <v>16</v>
      </c>
      <c r="H28" s="19" t="s">
        <v>21</v>
      </c>
      <c r="I28" s="37" t="s">
        <v>38</v>
      </c>
      <c r="J28" s="21" t="s">
        <v>22</v>
      </c>
      <c r="K28" s="19" t="s">
        <v>39</v>
      </c>
      <c r="L28" s="16">
        <v>1005.8</v>
      </c>
      <c r="M28" s="16">
        <v>809.6</v>
      </c>
      <c r="N28" s="16">
        <v>1005.8</v>
      </c>
      <c r="O28" s="16">
        <v>1080.9000000000001</v>
      </c>
      <c r="P28" s="16">
        <v>1102.5</v>
      </c>
      <c r="Q28" s="17">
        <v>1135.5999999999999</v>
      </c>
    </row>
    <row r="29" spans="1:17" ht="64.2" customHeight="1">
      <c r="A29" s="13">
        <v>18</v>
      </c>
      <c r="B29" s="22" t="s">
        <v>46</v>
      </c>
      <c r="C29" s="22" t="s">
        <v>47</v>
      </c>
      <c r="D29" s="22" t="s">
        <v>40</v>
      </c>
      <c r="E29" s="22" t="s">
        <v>48</v>
      </c>
      <c r="F29" s="22" t="s">
        <v>40</v>
      </c>
      <c r="G29" s="22" t="s">
        <v>16</v>
      </c>
      <c r="H29" s="23" t="s">
        <v>49</v>
      </c>
      <c r="I29" s="37" t="s">
        <v>67</v>
      </c>
      <c r="J29" s="24">
        <v>222</v>
      </c>
      <c r="K29" s="15" t="s">
        <v>165</v>
      </c>
      <c r="L29" s="32">
        <v>840</v>
      </c>
      <c r="M29" s="32">
        <v>755.4</v>
      </c>
      <c r="N29" s="32">
        <v>840</v>
      </c>
      <c r="O29" s="32">
        <v>667.5</v>
      </c>
      <c r="P29" s="32">
        <v>675</v>
      </c>
      <c r="Q29" s="32">
        <v>682.5</v>
      </c>
    </row>
    <row r="30" spans="1:17" ht="73.95" customHeight="1">
      <c r="A30" s="13">
        <v>19</v>
      </c>
      <c r="B30" s="22" t="s">
        <v>46</v>
      </c>
      <c r="C30" s="22" t="s">
        <v>47</v>
      </c>
      <c r="D30" s="22" t="s">
        <v>40</v>
      </c>
      <c r="E30" s="22" t="s">
        <v>48</v>
      </c>
      <c r="F30" s="22" t="s">
        <v>50</v>
      </c>
      <c r="G30" s="22" t="s">
        <v>16</v>
      </c>
      <c r="H30" s="23" t="s">
        <v>49</v>
      </c>
      <c r="I30" s="37" t="s">
        <v>68</v>
      </c>
      <c r="J30" s="24">
        <v>271</v>
      </c>
      <c r="K30" s="15" t="s">
        <v>184</v>
      </c>
      <c r="L30" s="32">
        <v>313.2</v>
      </c>
      <c r="M30" s="32">
        <v>274.3</v>
      </c>
      <c r="N30" s="32">
        <v>312.2</v>
      </c>
      <c r="O30" s="32">
        <v>300</v>
      </c>
      <c r="P30" s="32">
        <v>300</v>
      </c>
      <c r="Q30" s="32">
        <v>300</v>
      </c>
    </row>
    <row r="31" spans="1:17" ht="52.2">
      <c r="A31" s="13">
        <v>20</v>
      </c>
      <c r="B31" s="22" t="s">
        <v>46</v>
      </c>
      <c r="C31" s="22" t="s">
        <v>47</v>
      </c>
      <c r="D31" s="22" t="s">
        <v>40</v>
      </c>
      <c r="E31" s="22" t="s">
        <v>54</v>
      </c>
      <c r="F31" s="22" t="s">
        <v>40</v>
      </c>
      <c r="G31" s="22" t="s">
        <v>16</v>
      </c>
      <c r="H31" s="23" t="s">
        <v>49</v>
      </c>
      <c r="I31" s="37" t="s">
        <v>69</v>
      </c>
      <c r="J31" s="24">
        <v>222</v>
      </c>
      <c r="K31" s="15" t="s">
        <v>165</v>
      </c>
      <c r="L31" s="32">
        <v>611.20000000000005</v>
      </c>
      <c r="M31" s="32">
        <v>461.8</v>
      </c>
      <c r="N31" s="32">
        <v>611.20000000000005</v>
      </c>
      <c r="O31" s="32">
        <v>540</v>
      </c>
      <c r="P31" s="32">
        <v>545</v>
      </c>
      <c r="Q31" s="32">
        <v>550</v>
      </c>
    </row>
    <row r="32" spans="1:17" ht="31.8">
      <c r="A32" s="13">
        <v>21</v>
      </c>
      <c r="B32" s="22" t="s">
        <v>46</v>
      </c>
      <c r="C32" s="22" t="s">
        <v>47</v>
      </c>
      <c r="D32" s="22" t="s">
        <v>40</v>
      </c>
      <c r="E32" s="22" t="s">
        <v>52</v>
      </c>
      <c r="F32" s="22" t="s">
        <v>40</v>
      </c>
      <c r="G32" s="22" t="s">
        <v>16</v>
      </c>
      <c r="H32" s="23" t="s">
        <v>49</v>
      </c>
      <c r="I32" s="37" t="s">
        <v>70</v>
      </c>
      <c r="J32" s="24">
        <v>222</v>
      </c>
      <c r="K32" s="15" t="s">
        <v>165</v>
      </c>
      <c r="L32" s="32">
        <v>65</v>
      </c>
      <c r="M32" s="32">
        <v>49.4</v>
      </c>
      <c r="N32" s="32">
        <v>65</v>
      </c>
      <c r="O32" s="32">
        <v>60</v>
      </c>
      <c r="P32" s="32">
        <v>55</v>
      </c>
      <c r="Q32" s="32">
        <v>50</v>
      </c>
    </row>
    <row r="33" spans="1:17" ht="42">
      <c r="A33" s="13">
        <v>22</v>
      </c>
      <c r="B33" s="22" t="s">
        <v>46</v>
      </c>
      <c r="C33" s="22" t="s">
        <v>47</v>
      </c>
      <c r="D33" s="22" t="s">
        <v>51</v>
      </c>
      <c r="E33" s="22" t="s">
        <v>53</v>
      </c>
      <c r="F33" s="22" t="s">
        <v>40</v>
      </c>
      <c r="G33" s="22" t="s">
        <v>16</v>
      </c>
      <c r="H33" s="23" t="s">
        <v>49</v>
      </c>
      <c r="I33" s="37" t="s">
        <v>71</v>
      </c>
      <c r="J33" s="24">
        <v>222</v>
      </c>
      <c r="K33" s="15" t="s">
        <v>165</v>
      </c>
      <c r="L33" s="32">
        <v>7.9</v>
      </c>
      <c r="M33" s="32">
        <v>7.9</v>
      </c>
      <c r="N33" s="32">
        <v>7.9</v>
      </c>
      <c r="O33" s="32">
        <v>8</v>
      </c>
      <c r="P33" s="32">
        <v>8.5</v>
      </c>
      <c r="Q33" s="32">
        <v>9</v>
      </c>
    </row>
    <row r="34" spans="1:17" ht="38.4" customHeight="1">
      <c r="A34" s="13">
        <v>23</v>
      </c>
      <c r="B34" s="22" t="s">
        <v>46</v>
      </c>
      <c r="C34" s="22" t="s">
        <v>79</v>
      </c>
      <c r="D34" s="22" t="s">
        <v>17</v>
      </c>
      <c r="E34" s="22" t="s">
        <v>20</v>
      </c>
      <c r="F34" s="22" t="s">
        <v>17</v>
      </c>
      <c r="G34" s="22" t="s">
        <v>80</v>
      </c>
      <c r="H34" s="23" t="s">
        <v>49</v>
      </c>
      <c r="I34" s="37" t="s">
        <v>201</v>
      </c>
      <c r="J34" s="25" t="s">
        <v>81</v>
      </c>
      <c r="K34" s="8" t="s">
        <v>82</v>
      </c>
      <c r="L34" s="32">
        <v>165.3</v>
      </c>
      <c r="M34" s="32">
        <v>149.9</v>
      </c>
      <c r="N34" s="32">
        <v>165.3</v>
      </c>
      <c r="O34" s="32">
        <v>12.5</v>
      </c>
      <c r="P34" s="32">
        <v>13</v>
      </c>
      <c r="Q34" s="32">
        <v>14</v>
      </c>
    </row>
    <row r="35" spans="1:17" ht="31.8" customHeight="1">
      <c r="A35" s="13">
        <v>24</v>
      </c>
      <c r="B35" s="22" t="s">
        <v>46</v>
      </c>
      <c r="C35" s="22" t="s">
        <v>79</v>
      </c>
      <c r="D35" s="22" t="s">
        <v>17</v>
      </c>
      <c r="E35" s="22" t="s">
        <v>24</v>
      </c>
      <c r="F35" s="22" t="s">
        <v>17</v>
      </c>
      <c r="G35" s="22" t="s">
        <v>80</v>
      </c>
      <c r="H35" s="23" t="s">
        <v>49</v>
      </c>
      <c r="I35" s="37" t="s">
        <v>202</v>
      </c>
      <c r="J35" s="25" t="s">
        <v>81</v>
      </c>
      <c r="K35" s="8" t="s">
        <v>82</v>
      </c>
      <c r="L35" s="32">
        <v>2</v>
      </c>
      <c r="M35" s="32">
        <v>0.1</v>
      </c>
      <c r="N35" s="32">
        <v>2</v>
      </c>
      <c r="O35" s="32">
        <v>0.2</v>
      </c>
      <c r="P35" s="32">
        <v>0.5</v>
      </c>
      <c r="Q35" s="32">
        <v>0.5</v>
      </c>
    </row>
    <row r="36" spans="1:17" ht="30.6" customHeight="1">
      <c r="A36" s="13">
        <v>25</v>
      </c>
      <c r="B36" s="22" t="s">
        <v>46</v>
      </c>
      <c r="C36" s="22" t="s">
        <v>79</v>
      </c>
      <c r="D36" s="22" t="s">
        <v>17</v>
      </c>
      <c r="E36" s="22" t="s">
        <v>200</v>
      </c>
      <c r="F36" s="22" t="s">
        <v>17</v>
      </c>
      <c r="G36" s="22" t="s">
        <v>80</v>
      </c>
      <c r="H36" s="23" t="s">
        <v>49</v>
      </c>
      <c r="I36" s="37" t="s">
        <v>203</v>
      </c>
      <c r="J36" s="25" t="s">
        <v>81</v>
      </c>
      <c r="K36" s="8" t="s">
        <v>82</v>
      </c>
      <c r="L36" s="32">
        <v>31</v>
      </c>
      <c r="M36" s="32">
        <v>11.9</v>
      </c>
      <c r="N36" s="32">
        <v>31</v>
      </c>
      <c r="O36" s="32">
        <v>150</v>
      </c>
      <c r="P36" s="32">
        <v>170.5</v>
      </c>
      <c r="Q36" s="32">
        <v>175.5</v>
      </c>
    </row>
    <row r="37" spans="1:17" ht="34.200000000000003" customHeight="1">
      <c r="A37" s="13">
        <v>26</v>
      </c>
      <c r="B37" s="22" t="s">
        <v>46</v>
      </c>
      <c r="C37" s="22" t="s">
        <v>79</v>
      </c>
      <c r="D37" s="22" t="s">
        <v>17</v>
      </c>
      <c r="E37" s="22" t="s">
        <v>185</v>
      </c>
      <c r="F37" s="22" t="s">
        <v>17</v>
      </c>
      <c r="G37" s="22" t="s">
        <v>80</v>
      </c>
      <c r="H37" s="23" t="s">
        <v>49</v>
      </c>
      <c r="I37" s="37" t="s">
        <v>204</v>
      </c>
      <c r="J37" s="25" t="s">
        <v>81</v>
      </c>
      <c r="K37" s="8" t="s">
        <v>82</v>
      </c>
      <c r="L37" s="32">
        <v>260</v>
      </c>
      <c r="M37" s="32">
        <v>276.3</v>
      </c>
      <c r="N37" s="32">
        <v>260</v>
      </c>
      <c r="O37" s="32">
        <v>129.30000000000001</v>
      </c>
      <c r="P37" s="32">
        <v>130</v>
      </c>
      <c r="Q37" s="32">
        <v>150</v>
      </c>
    </row>
    <row r="38" spans="1:17" ht="40.5" customHeight="1">
      <c r="A38" s="13">
        <v>27</v>
      </c>
      <c r="B38" s="22">
        <v>1</v>
      </c>
      <c r="C38" s="22">
        <v>13</v>
      </c>
      <c r="D38" s="22" t="s">
        <v>17</v>
      </c>
      <c r="E38" s="22" t="s">
        <v>56</v>
      </c>
      <c r="F38" s="22" t="s">
        <v>40</v>
      </c>
      <c r="G38" s="22" t="s">
        <v>16</v>
      </c>
      <c r="H38" s="23">
        <v>130</v>
      </c>
      <c r="I38" s="37" t="s">
        <v>72</v>
      </c>
      <c r="J38" s="24">
        <v>222</v>
      </c>
      <c r="K38" s="15" t="s">
        <v>165</v>
      </c>
      <c r="L38" s="32">
        <v>9904.5</v>
      </c>
      <c r="M38" s="32">
        <v>6504.5</v>
      </c>
      <c r="N38" s="32">
        <v>9904.5</v>
      </c>
      <c r="O38" s="32">
        <v>9800</v>
      </c>
      <c r="P38" s="32">
        <v>9900</v>
      </c>
      <c r="Q38" s="32">
        <v>10000</v>
      </c>
    </row>
    <row r="39" spans="1:17" ht="31.8">
      <c r="A39" s="22" t="s">
        <v>61</v>
      </c>
      <c r="B39" s="22">
        <v>1</v>
      </c>
      <c r="C39" s="22">
        <v>13</v>
      </c>
      <c r="D39" s="22" t="s">
        <v>19</v>
      </c>
      <c r="E39" s="22" t="s">
        <v>55</v>
      </c>
      <c r="F39" s="22" t="s">
        <v>40</v>
      </c>
      <c r="G39" s="22" t="s">
        <v>16</v>
      </c>
      <c r="H39" s="23" t="s">
        <v>57</v>
      </c>
      <c r="I39" s="37" t="s">
        <v>73</v>
      </c>
      <c r="J39" s="25" t="s">
        <v>83</v>
      </c>
      <c r="K39" s="15" t="s">
        <v>165</v>
      </c>
      <c r="L39" s="32">
        <v>500</v>
      </c>
      <c r="M39" s="32">
        <v>465.6</v>
      </c>
      <c r="N39" s="32">
        <v>500</v>
      </c>
      <c r="O39" s="32">
        <v>265</v>
      </c>
      <c r="P39" s="32">
        <v>270</v>
      </c>
      <c r="Q39" s="32">
        <v>280</v>
      </c>
    </row>
    <row r="40" spans="1:17" ht="40.5" customHeight="1">
      <c r="A40" s="22" t="s">
        <v>62</v>
      </c>
      <c r="B40" s="22" t="s">
        <v>46</v>
      </c>
      <c r="C40" s="22" t="s">
        <v>50</v>
      </c>
      <c r="D40" s="22" t="s">
        <v>19</v>
      </c>
      <c r="E40" s="22" t="s">
        <v>56</v>
      </c>
      <c r="F40" s="22" t="s">
        <v>40</v>
      </c>
      <c r="G40" s="22" t="s">
        <v>16</v>
      </c>
      <c r="H40" s="23" t="s">
        <v>57</v>
      </c>
      <c r="I40" s="37" t="s">
        <v>74</v>
      </c>
      <c r="J40" s="25" t="s">
        <v>83</v>
      </c>
      <c r="K40" s="15" t="s">
        <v>165</v>
      </c>
      <c r="L40" s="32">
        <v>220.2</v>
      </c>
      <c r="M40" s="32">
        <v>184.8</v>
      </c>
      <c r="N40" s="32">
        <v>220.2</v>
      </c>
      <c r="O40" s="32">
        <v>0</v>
      </c>
      <c r="P40" s="32">
        <v>0</v>
      </c>
      <c r="Q40" s="32">
        <v>0</v>
      </c>
    </row>
    <row r="41" spans="1:17" ht="81.599999999999994" customHeight="1">
      <c r="A41" s="22" t="s">
        <v>63</v>
      </c>
      <c r="B41" s="22" t="s">
        <v>46</v>
      </c>
      <c r="C41" s="22" t="s">
        <v>58</v>
      </c>
      <c r="D41" s="22" t="s">
        <v>19</v>
      </c>
      <c r="E41" s="22" t="s">
        <v>60</v>
      </c>
      <c r="F41" s="22" t="s">
        <v>40</v>
      </c>
      <c r="G41" s="22" t="s">
        <v>16</v>
      </c>
      <c r="H41" s="23" t="s">
        <v>59</v>
      </c>
      <c r="I41" s="37" t="s">
        <v>75</v>
      </c>
      <c r="J41" s="25" t="s">
        <v>83</v>
      </c>
      <c r="K41" s="15" t="s">
        <v>165</v>
      </c>
      <c r="L41" s="32">
        <v>34.799999999999997</v>
      </c>
      <c r="M41" s="32">
        <v>34.799999999999997</v>
      </c>
      <c r="N41" s="32">
        <v>34.799999999999997</v>
      </c>
      <c r="O41" s="32">
        <v>0</v>
      </c>
      <c r="P41" s="32">
        <v>0</v>
      </c>
      <c r="Q41" s="32">
        <v>0</v>
      </c>
    </row>
    <row r="42" spans="1:17" ht="48" customHeight="1">
      <c r="A42" s="22" t="s">
        <v>64</v>
      </c>
      <c r="B42" s="22" t="s">
        <v>46</v>
      </c>
      <c r="C42" s="22" t="s">
        <v>58</v>
      </c>
      <c r="D42" s="22" t="s">
        <v>65</v>
      </c>
      <c r="E42" s="22" t="s">
        <v>48</v>
      </c>
      <c r="F42" s="22" t="s">
        <v>40</v>
      </c>
      <c r="G42" s="22" t="s">
        <v>16</v>
      </c>
      <c r="H42" s="23" t="s">
        <v>66</v>
      </c>
      <c r="I42" s="37" t="s">
        <v>76</v>
      </c>
      <c r="J42" s="25" t="s">
        <v>83</v>
      </c>
      <c r="K42" s="15" t="s">
        <v>165</v>
      </c>
      <c r="L42" s="32">
        <v>5</v>
      </c>
      <c r="M42" s="32">
        <v>4.8</v>
      </c>
      <c r="N42" s="32">
        <v>5</v>
      </c>
      <c r="O42" s="32">
        <v>8</v>
      </c>
      <c r="P42" s="32">
        <v>10</v>
      </c>
      <c r="Q42" s="32">
        <v>10</v>
      </c>
    </row>
    <row r="43" spans="1:17" ht="48" customHeight="1">
      <c r="A43" s="22" t="s">
        <v>141</v>
      </c>
      <c r="B43" s="22" t="s">
        <v>46</v>
      </c>
      <c r="C43" s="22" t="s">
        <v>58</v>
      </c>
      <c r="D43" s="22" t="s">
        <v>65</v>
      </c>
      <c r="E43" s="22" t="s">
        <v>48</v>
      </c>
      <c r="F43" s="22" t="s">
        <v>50</v>
      </c>
      <c r="G43" s="22" t="s">
        <v>16</v>
      </c>
      <c r="H43" s="23" t="s">
        <v>66</v>
      </c>
      <c r="I43" s="37" t="s">
        <v>77</v>
      </c>
      <c r="J43" s="25" t="s">
        <v>186</v>
      </c>
      <c r="K43" s="15" t="s">
        <v>184</v>
      </c>
      <c r="L43" s="32">
        <v>20.2</v>
      </c>
      <c r="M43" s="32">
        <v>20.2</v>
      </c>
      <c r="N43" s="32">
        <v>20.2</v>
      </c>
      <c r="O43" s="32">
        <v>15</v>
      </c>
      <c r="P43" s="32">
        <v>15</v>
      </c>
      <c r="Q43" s="32">
        <v>17</v>
      </c>
    </row>
    <row r="44" spans="1:17" ht="72" customHeight="1">
      <c r="A44" s="22" t="s">
        <v>142</v>
      </c>
      <c r="B44" s="22" t="s">
        <v>46</v>
      </c>
      <c r="C44" s="22" t="s">
        <v>84</v>
      </c>
      <c r="D44" s="22" t="s">
        <v>17</v>
      </c>
      <c r="E44" s="22" t="s">
        <v>60</v>
      </c>
      <c r="F44" s="22" t="s">
        <v>17</v>
      </c>
      <c r="G44" s="22" t="s">
        <v>16</v>
      </c>
      <c r="H44" s="22" t="s">
        <v>86</v>
      </c>
      <c r="I44" s="34" t="s">
        <v>128</v>
      </c>
      <c r="J44" s="23" t="s">
        <v>147</v>
      </c>
      <c r="K44" s="20" t="s">
        <v>166</v>
      </c>
      <c r="L44" s="33">
        <v>1.4</v>
      </c>
      <c r="M44" s="32">
        <v>1.2</v>
      </c>
      <c r="N44" s="32">
        <v>1.4</v>
      </c>
      <c r="O44" s="32">
        <v>1</v>
      </c>
      <c r="P44" s="32">
        <v>1</v>
      </c>
      <c r="Q44" s="32">
        <v>1</v>
      </c>
    </row>
    <row r="45" spans="1:17" ht="83.25" customHeight="1">
      <c r="A45" s="22" t="s">
        <v>143</v>
      </c>
      <c r="B45" s="22" t="s">
        <v>46</v>
      </c>
      <c r="C45" s="22" t="s">
        <v>84</v>
      </c>
      <c r="D45" s="22" t="s">
        <v>17</v>
      </c>
      <c r="E45" s="22" t="s">
        <v>60</v>
      </c>
      <c r="F45" s="22" t="s">
        <v>17</v>
      </c>
      <c r="G45" s="22" t="s">
        <v>16</v>
      </c>
      <c r="H45" s="22" t="s">
        <v>86</v>
      </c>
      <c r="I45" s="34" t="s">
        <v>128</v>
      </c>
      <c r="J45" s="22" t="s">
        <v>148</v>
      </c>
      <c r="K45" s="31" t="s">
        <v>162</v>
      </c>
      <c r="L45" s="32">
        <v>27</v>
      </c>
      <c r="M45" s="32">
        <v>12.5</v>
      </c>
      <c r="N45" s="32">
        <v>27</v>
      </c>
      <c r="O45" s="32">
        <v>15</v>
      </c>
      <c r="P45" s="32">
        <v>25</v>
      </c>
      <c r="Q45" s="32">
        <v>25</v>
      </c>
    </row>
    <row r="46" spans="1:17" ht="90" customHeight="1">
      <c r="A46" s="22" t="s">
        <v>85</v>
      </c>
      <c r="B46" s="22" t="s">
        <v>46</v>
      </c>
      <c r="C46" s="22" t="s">
        <v>84</v>
      </c>
      <c r="D46" s="22" t="s">
        <v>17</v>
      </c>
      <c r="E46" s="22" t="s">
        <v>129</v>
      </c>
      <c r="F46" s="22" t="s">
        <v>17</v>
      </c>
      <c r="G46" s="22" t="s">
        <v>16</v>
      </c>
      <c r="H46" s="22" t="s">
        <v>86</v>
      </c>
      <c r="I46" s="34" t="s">
        <v>130</v>
      </c>
      <c r="J46" s="23" t="s">
        <v>147</v>
      </c>
      <c r="K46" s="20" t="s">
        <v>166</v>
      </c>
      <c r="L46" s="33">
        <v>0.3</v>
      </c>
      <c r="M46" s="32">
        <v>0.3</v>
      </c>
      <c r="N46" s="32">
        <v>0.3</v>
      </c>
      <c r="O46" s="32">
        <v>0.5</v>
      </c>
      <c r="P46" s="32">
        <v>0.5</v>
      </c>
      <c r="Q46" s="32">
        <v>0.5</v>
      </c>
    </row>
    <row r="47" spans="1:17" ht="90" customHeight="1">
      <c r="A47" s="22" t="s">
        <v>144</v>
      </c>
      <c r="B47" s="22" t="s">
        <v>46</v>
      </c>
      <c r="C47" s="22" t="s">
        <v>84</v>
      </c>
      <c r="D47" s="22" t="s">
        <v>17</v>
      </c>
      <c r="E47" s="22" t="s">
        <v>129</v>
      </c>
      <c r="F47" s="22" t="s">
        <v>17</v>
      </c>
      <c r="G47" s="22" t="s">
        <v>16</v>
      </c>
      <c r="H47" s="22" t="s">
        <v>86</v>
      </c>
      <c r="I47" s="34" t="s">
        <v>130</v>
      </c>
      <c r="J47" s="22" t="s">
        <v>148</v>
      </c>
      <c r="K47" s="26" t="s">
        <v>162</v>
      </c>
      <c r="L47" s="32">
        <v>50</v>
      </c>
      <c r="M47" s="32">
        <v>49.5</v>
      </c>
      <c r="N47" s="32">
        <v>50</v>
      </c>
      <c r="O47" s="32">
        <v>65</v>
      </c>
      <c r="P47" s="32">
        <v>65</v>
      </c>
      <c r="Q47" s="32">
        <v>65</v>
      </c>
    </row>
    <row r="48" spans="1:17" ht="65.400000000000006" customHeight="1">
      <c r="A48" s="22" t="s">
        <v>205</v>
      </c>
      <c r="B48" s="22" t="s">
        <v>46</v>
      </c>
      <c r="C48" s="22" t="s">
        <v>84</v>
      </c>
      <c r="D48" s="22" t="s">
        <v>17</v>
      </c>
      <c r="E48" s="22" t="s">
        <v>153</v>
      </c>
      <c r="F48" s="22" t="s">
        <v>17</v>
      </c>
      <c r="G48" s="22" t="s">
        <v>16</v>
      </c>
      <c r="H48" s="22" t="s">
        <v>86</v>
      </c>
      <c r="I48" s="34" t="s">
        <v>131</v>
      </c>
      <c r="J48" s="22" t="s">
        <v>148</v>
      </c>
      <c r="K48" s="26" t="s">
        <v>162</v>
      </c>
      <c r="L48" s="32">
        <v>6</v>
      </c>
      <c r="M48" s="32">
        <v>5.7</v>
      </c>
      <c r="N48" s="32">
        <v>6</v>
      </c>
      <c r="O48" s="32">
        <v>6</v>
      </c>
      <c r="P48" s="32">
        <v>6</v>
      </c>
      <c r="Q48" s="32">
        <v>6</v>
      </c>
    </row>
    <row r="49" spans="1:17" ht="74.400000000000006" customHeight="1">
      <c r="A49" s="22" t="s">
        <v>145</v>
      </c>
      <c r="B49" s="22" t="s">
        <v>46</v>
      </c>
      <c r="C49" s="22" t="s">
        <v>84</v>
      </c>
      <c r="D49" s="22" t="s">
        <v>51</v>
      </c>
      <c r="E49" s="22" t="s">
        <v>188</v>
      </c>
      <c r="F49" s="22" t="s">
        <v>40</v>
      </c>
      <c r="G49" s="22" t="s">
        <v>16</v>
      </c>
      <c r="H49" s="22" t="s">
        <v>86</v>
      </c>
      <c r="I49" s="34" t="s">
        <v>193</v>
      </c>
      <c r="J49" s="22" t="s">
        <v>83</v>
      </c>
      <c r="K49" s="15" t="s">
        <v>165</v>
      </c>
      <c r="L49" s="32">
        <v>30.8</v>
      </c>
      <c r="M49" s="32">
        <v>24.6</v>
      </c>
      <c r="N49" s="32">
        <v>20</v>
      </c>
      <c r="O49" s="32">
        <v>25</v>
      </c>
      <c r="P49" s="32">
        <v>25</v>
      </c>
      <c r="Q49" s="32">
        <v>25</v>
      </c>
    </row>
    <row r="50" spans="1:17" ht="77.400000000000006" customHeight="1">
      <c r="A50" s="22" t="s">
        <v>154</v>
      </c>
      <c r="B50" s="22" t="s">
        <v>46</v>
      </c>
      <c r="C50" s="22" t="s">
        <v>84</v>
      </c>
      <c r="D50" s="22" t="s">
        <v>17</v>
      </c>
      <c r="E50" s="22" t="s">
        <v>137</v>
      </c>
      <c r="F50" s="22" t="s">
        <v>17</v>
      </c>
      <c r="G50" s="22" t="s">
        <v>16</v>
      </c>
      <c r="H50" s="22" t="s">
        <v>86</v>
      </c>
      <c r="I50" s="37" t="s">
        <v>136</v>
      </c>
      <c r="J50" s="22" t="s">
        <v>147</v>
      </c>
      <c r="K50" s="20" t="s">
        <v>166</v>
      </c>
      <c r="L50" s="32">
        <v>0.8</v>
      </c>
      <c r="M50" s="32">
        <v>2.2999999999999998</v>
      </c>
      <c r="N50" s="32">
        <v>2.2999999999999998</v>
      </c>
      <c r="O50" s="32">
        <v>3</v>
      </c>
      <c r="P50" s="32">
        <v>3</v>
      </c>
      <c r="Q50" s="32">
        <v>3</v>
      </c>
    </row>
    <row r="51" spans="1:17" ht="115.8" customHeight="1">
      <c r="A51" s="22" t="s">
        <v>155</v>
      </c>
      <c r="B51" s="22" t="s">
        <v>46</v>
      </c>
      <c r="C51" s="22" t="s">
        <v>84</v>
      </c>
      <c r="D51" s="22" t="s">
        <v>146</v>
      </c>
      <c r="E51" s="22" t="s">
        <v>137</v>
      </c>
      <c r="F51" s="22" t="s">
        <v>17</v>
      </c>
      <c r="G51" s="22" t="s">
        <v>16</v>
      </c>
      <c r="H51" s="22" t="s">
        <v>86</v>
      </c>
      <c r="I51" s="37" t="s">
        <v>138</v>
      </c>
      <c r="J51" s="22" t="s">
        <v>150</v>
      </c>
      <c r="K51" s="12" t="s">
        <v>161</v>
      </c>
      <c r="L51" s="32">
        <v>14</v>
      </c>
      <c r="M51" s="32">
        <v>20</v>
      </c>
      <c r="N51" s="32">
        <v>20</v>
      </c>
      <c r="O51" s="32">
        <v>20</v>
      </c>
      <c r="P51" s="32">
        <v>20</v>
      </c>
      <c r="Q51" s="32">
        <v>20.5</v>
      </c>
    </row>
    <row r="52" spans="1:17" ht="118.8" customHeight="1">
      <c r="A52" s="22" t="s">
        <v>156</v>
      </c>
      <c r="B52" s="22" t="s">
        <v>46</v>
      </c>
      <c r="C52" s="22" t="s">
        <v>84</v>
      </c>
      <c r="D52" s="22" t="s">
        <v>146</v>
      </c>
      <c r="E52" s="22" t="s">
        <v>137</v>
      </c>
      <c r="F52" s="22" t="s">
        <v>17</v>
      </c>
      <c r="G52" s="22" t="s">
        <v>199</v>
      </c>
      <c r="H52" s="22" t="s">
        <v>86</v>
      </c>
      <c r="I52" s="37" t="s">
        <v>138</v>
      </c>
      <c r="J52" s="22" t="s">
        <v>151</v>
      </c>
      <c r="K52" s="12" t="s">
        <v>164</v>
      </c>
      <c r="L52" s="32">
        <v>26</v>
      </c>
      <c r="M52" s="32">
        <v>4</v>
      </c>
      <c r="N52" s="32">
        <v>8</v>
      </c>
      <c r="O52" s="32">
        <v>8</v>
      </c>
      <c r="P52" s="32">
        <v>8</v>
      </c>
      <c r="Q52" s="32">
        <v>8</v>
      </c>
    </row>
    <row r="53" spans="1:17" ht="117.6" customHeight="1">
      <c r="A53" s="22" t="s">
        <v>206</v>
      </c>
      <c r="B53" s="22" t="s">
        <v>46</v>
      </c>
      <c r="C53" s="22" t="s">
        <v>84</v>
      </c>
      <c r="D53" s="22" t="s">
        <v>146</v>
      </c>
      <c r="E53" s="22" t="s">
        <v>137</v>
      </c>
      <c r="F53" s="22" t="s">
        <v>17</v>
      </c>
      <c r="G53" s="22" t="s">
        <v>199</v>
      </c>
      <c r="H53" s="22" t="s">
        <v>86</v>
      </c>
      <c r="I53" s="37" t="s">
        <v>138</v>
      </c>
      <c r="J53" s="22" t="s">
        <v>83</v>
      </c>
      <c r="K53" s="15" t="s">
        <v>165</v>
      </c>
      <c r="L53" s="32">
        <v>14</v>
      </c>
      <c r="M53" s="32">
        <v>5.0999999999999996</v>
      </c>
      <c r="N53" s="32">
        <v>10</v>
      </c>
      <c r="O53" s="32">
        <v>10</v>
      </c>
      <c r="P53" s="32">
        <v>10</v>
      </c>
      <c r="Q53" s="32">
        <v>12</v>
      </c>
    </row>
    <row r="54" spans="1:17" ht="71.400000000000006" customHeight="1">
      <c r="A54" s="22" t="s">
        <v>157</v>
      </c>
      <c r="B54" s="22" t="s">
        <v>46</v>
      </c>
      <c r="C54" s="22" t="s">
        <v>84</v>
      </c>
      <c r="D54" s="22" t="s">
        <v>146</v>
      </c>
      <c r="E54" s="22" t="s">
        <v>152</v>
      </c>
      <c r="F54" s="22" t="s">
        <v>17</v>
      </c>
      <c r="G54" s="22" t="s">
        <v>16</v>
      </c>
      <c r="H54" s="22" t="s">
        <v>86</v>
      </c>
      <c r="I54" s="38" t="s">
        <v>159</v>
      </c>
      <c r="J54" s="22" t="s">
        <v>22</v>
      </c>
      <c r="K54" s="15" t="s">
        <v>163</v>
      </c>
      <c r="L54" s="32">
        <v>0</v>
      </c>
      <c r="M54" s="32">
        <v>-0.4</v>
      </c>
      <c r="N54" s="32">
        <v>-0.4</v>
      </c>
      <c r="O54" s="32">
        <v>0</v>
      </c>
      <c r="P54" s="32">
        <v>0</v>
      </c>
      <c r="Q54" s="32">
        <v>0</v>
      </c>
    </row>
    <row r="55" spans="1:17" ht="65.400000000000006" customHeight="1">
      <c r="A55" s="22" t="s">
        <v>207</v>
      </c>
      <c r="B55" s="22" t="s">
        <v>46</v>
      </c>
      <c r="C55" s="22" t="s">
        <v>84</v>
      </c>
      <c r="D55" s="22" t="s">
        <v>17</v>
      </c>
      <c r="E55" s="22" t="s">
        <v>149</v>
      </c>
      <c r="F55" s="22" t="s">
        <v>17</v>
      </c>
      <c r="G55" s="22" t="s">
        <v>16</v>
      </c>
      <c r="H55" s="22" t="s">
        <v>86</v>
      </c>
      <c r="I55" s="34" t="s">
        <v>167</v>
      </c>
      <c r="J55" s="22" t="s">
        <v>148</v>
      </c>
      <c r="K55" s="8" t="s">
        <v>162</v>
      </c>
      <c r="L55" s="32">
        <v>18</v>
      </c>
      <c r="M55" s="32">
        <v>15</v>
      </c>
      <c r="N55" s="32">
        <v>18</v>
      </c>
      <c r="O55" s="32">
        <v>18</v>
      </c>
      <c r="P55" s="32">
        <v>20</v>
      </c>
      <c r="Q55" s="32">
        <v>22</v>
      </c>
    </row>
    <row r="56" spans="1:17" ht="82.95" customHeight="1">
      <c r="A56" s="22" t="s">
        <v>158</v>
      </c>
      <c r="B56" s="22" t="s">
        <v>46</v>
      </c>
      <c r="C56" s="22" t="s">
        <v>84</v>
      </c>
      <c r="D56" s="22" t="s">
        <v>17</v>
      </c>
      <c r="E56" s="22" t="s">
        <v>134</v>
      </c>
      <c r="F56" s="22" t="s">
        <v>17</v>
      </c>
      <c r="G56" s="22" t="s">
        <v>16</v>
      </c>
      <c r="H56" s="22" t="s">
        <v>86</v>
      </c>
      <c r="I56" s="34" t="s">
        <v>194</v>
      </c>
      <c r="J56" s="22" t="s">
        <v>148</v>
      </c>
      <c r="K56" s="8" t="s">
        <v>162</v>
      </c>
      <c r="L56" s="32">
        <v>2.5</v>
      </c>
      <c r="M56" s="32">
        <v>2.5</v>
      </c>
      <c r="N56" s="32">
        <v>3</v>
      </c>
      <c r="O56" s="32">
        <v>3</v>
      </c>
      <c r="P56" s="32">
        <v>3</v>
      </c>
      <c r="Q56" s="32">
        <v>4</v>
      </c>
    </row>
    <row r="57" spans="1:17" ht="66" customHeight="1">
      <c r="A57" s="22" t="s">
        <v>187</v>
      </c>
      <c r="B57" s="22" t="s">
        <v>46</v>
      </c>
      <c r="C57" s="22" t="s">
        <v>84</v>
      </c>
      <c r="D57" s="22" t="s">
        <v>17</v>
      </c>
      <c r="E57" s="22" t="s">
        <v>133</v>
      </c>
      <c r="F57" s="22" t="s">
        <v>17</v>
      </c>
      <c r="G57" s="22" t="s">
        <v>16</v>
      </c>
      <c r="H57" s="22" t="s">
        <v>86</v>
      </c>
      <c r="I57" s="34" t="s">
        <v>132</v>
      </c>
      <c r="J57" s="22" t="s">
        <v>148</v>
      </c>
      <c r="K57" s="8" t="s">
        <v>162</v>
      </c>
      <c r="L57" s="32">
        <v>20</v>
      </c>
      <c r="M57" s="32">
        <v>15.8</v>
      </c>
      <c r="N57" s="32">
        <v>20</v>
      </c>
      <c r="O57" s="32">
        <v>20</v>
      </c>
      <c r="P57" s="32">
        <v>20</v>
      </c>
      <c r="Q57" s="32">
        <v>22</v>
      </c>
    </row>
    <row r="58" spans="1:17" ht="75" customHeight="1">
      <c r="A58" s="13">
        <v>47</v>
      </c>
      <c r="B58" s="22" t="s">
        <v>46</v>
      </c>
      <c r="C58" s="22" t="s">
        <v>84</v>
      </c>
      <c r="D58" s="22" t="s">
        <v>17</v>
      </c>
      <c r="E58" s="22" t="s">
        <v>135</v>
      </c>
      <c r="F58" s="22" t="s">
        <v>17</v>
      </c>
      <c r="G58" s="22" t="s">
        <v>16</v>
      </c>
      <c r="H58" s="22" t="s">
        <v>86</v>
      </c>
      <c r="I58" s="39" t="s">
        <v>136</v>
      </c>
      <c r="J58" s="22" t="s">
        <v>148</v>
      </c>
      <c r="K58" s="8" t="s">
        <v>162</v>
      </c>
      <c r="L58" s="28">
        <v>34.4</v>
      </c>
      <c r="M58" s="28">
        <v>31.3</v>
      </c>
      <c r="N58" s="28">
        <v>34.4</v>
      </c>
      <c r="O58" s="28">
        <v>35</v>
      </c>
      <c r="P58" s="28">
        <v>34</v>
      </c>
      <c r="Q58" s="28">
        <v>36</v>
      </c>
    </row>
    <row r="59" spans="1:17" ht="76.2" customHeight="1">
      <c r="A59" s="13">
        <v>48</v>
      </c>
      <c r="B59" s="22" t="s">
        <v>46</v>
      </c>
      <c r="C59" s="22" t="s">
        <v>84</v>
      </c>
      <c r="D59" s="22" t="s">
        <v>47</v>
      </c>
      <c r="E59" s="22" t="s">
        <v>139</v>
      </c>
      <c r="F59" s="22" t="s">
        <v>17</v>
      </c>
      <c r="G59" s="22" t="s">
        <v>16</v>
      </c>
      <c r="H59" s="22" t="s">
        <v>86</v>
      </c>
      <c r="I59" s="40" t="s">
        <v>140</v>
      </c>
      <c r="J59" s="22" t="s">
        <v>57</v>
      </c>
      <c r="K59" s="8" t="s">
        <v>160</v>
      </c>
      <c r="L59" s="28">
        <v>10.3</v>
      </c>
      <c r="M59" s="28">
        <v>9.9</v>
      </c>
      <c r="N59" s="28">
        <v>10.3</v>
      </c>
      <c r="O59" s="28">
        <v>10.5</v>
      </c>
      <c r="P59" s="28">
        <v>9.5</v>
      </c>
      <c r="Q59" s="28">
        <v>10</v>
      </c>
    </row>
    <row r="60" spans="1:17" ht="31.2" customHeight="1">
      <c r="A60" s="13">
        <v>49</v>
      </c>
      <c r="B60" s="8" t="s">
        <v>103</v>
      </c>
      <c r="C60" s="8" t="s">
        <v>19</v>
      </c>
      <c r="D60" s="8" t="s">
        <v>104</v>
      </c>
      <c r="E60" s="8" t="s">
        <v>105</v>
      </c>
      <c r="F60" s="8" t="s">
        <v>40</v>
      </c>
      <c r="G60" s="8" t="s">
        <v>16</v>
      </c>
      <c r="H60" s="8" t="s">
        <v>88</v>
      </c>
      <c r="I60" s="41" t="s">
        <v>89</v>
      </c>
      <c r="J60" s="22" t="s">
        <v>83</v>
      </c>
      <c r="K60" s="15" t="s">
        <v>165</v>
      </c>
      <c r="L60" s="28">
        <v>82507.3</v>
      </c>
      <c r="M60" s="28">
        <v>69880.399999999994</v>
      </c>
      <c r="N60" s="28">
        <v>82507.3</v>
      </c>
      <c r="O60" s="28">
        <v>96833.5</v>
      </c>
      <c r="P60" s="28">
        <v>91781.6</v>
      </c>
      <c r="Q60" s="28">
        <v>65857.8</v>
      </c>
    </row>
    <row r="61" spans="1:17" ht="39.6" customHeight="1">
      <c r="A61" s="13">
        <v>50</v>
      </c>
      <c r="B61" s="8" t="s">
        <v>103</v>
      </c>
      <c r="C61" s="8" t="s">
        <v>19</v>
      </c>
      <c r="D61" s="8" t="s">
        <v>106</v>
      </c>
      <c r="E61" s="8" t="s">
        <v>169</v>
      </c>
      <c r="F61" s="8" t="s">
        <v>40</v>
      </c>
      <c r="G61" s="8" t="s">
        <v>16</v>
      </c>
      <c r="H61" s="8" t="s">
        <v>88</v>
      </c>
      <c r="I61" s="41" t="s">
        <v>95</v>
      </c>
      <c r="J61" s="22" t="s">
        <v>83</v>
      </c>
      <c r="K61" s="15" t="s">
        <v>165</v>
      </c>
      <c r="L61" s="28">
        <v>58908.4</v>
      </c>
      <c r="M61" s="28">
        <v>0</v>
      </c>
      <c r="N61" s="28">
        <v>58908.4</v>
      </c>
      <c r="O61" s="28">
        <v>0</v>
      </c>
      <c r="P61" s="28">
        <v>2410.1</v>
      </c>
      <c r="Q61" s="28">
        <v>2410.1</v>
      </c>
    </row>
    <row r="62" spans="1:17" ht="75" customHeight="1">
      <c r="A62" s="13">
        <v>51</v>
      </c>
      <c r="B62" s="8" t="s">
        <v>103</v>
      </c>
      <c r="C62" s="8" t="s">
        <v>19</v>
      </c>
      <c r="D62" s="8" t="s">
        <v>106</v>
      </c>
      <c r="E62" s="8" t="s">
        <v>107</v>
      </c>
      <c r="F62" s="8" t="s">
        <v>40</v>
      </c>
      <c r="G62" s="8" t="s">
        <v>16</v>
      </c>
      <c r="H62" s="8" t="s">
        <v>88</v>
      </c>
      <c r="I62" s="41" t="s">
        <v>90</v>
      </c>
      <c r="J62" s="22" t="s">
        <v>83</v>
      </c>
      <c r="K62" s="15" t="s">
        <v>165</v>
      </c>
      <c r="L62" s="28">
        <v>27036</v>
      </c>
      <c r="M62" s="28">
        <v>7183.7</v>
      </c>
      <c r="N62" s="28">
        <v>27036</v>
      </c>
      <c r="O62" s="28">
        <v>20000</v>
      </c>
      <c r="P62" s="28">
        <v>22979.1</v>
      </c>
      <c r="Q62" s="28">
        <v>22743.7</v>
      </c>
    </row>
    <row r="63" spans="1:17" ht="42">
      <c r="A63" s="13">
        <v>52</v>
      </c>
      <c r="B63" s="8" t="s">
        <v>103</v>
      </c>
      <c r="C63" s="8" t="s">
        <v>19</v>
      </c>
      <c r="D63" s="8" t="s">
        <v>87</v>
      </c>
      <c r="E63" s="8" t="s">
        <v>189</v>
      </c>
      <c r="F63" s="8" t="s">
        <v>40</v>
      </c>
      <c r="G63" s="8" t="s">
        <v>16</v>
      </c>
      <c r="H63" s="8" t="s">
        <v>88</v>
      </c>
      <c r="I63" s="35" t="s">
        <v>191</v>
      </c>
      <c r="J63" s="22" t="s">
        <v>83</v>
      </c>
      <c r="K63" s="15" t="s">
        <v>165</v>
      </c>
      <c r="L63" s="28">
        <v>1701.2</v>
      </c>
      <c r="M63" s="28">
        <v>1701.2</v>
      </c>
      <c r="N63" s="28">
        <v>1701.2</v>
      </c>
      <c r="O63" s="28">
        <v>0</v>
      </c>
      <c r="P63" s="28">
        <v>0</v>
      </c>
      <c r="Q63" s="28">
        <v>0</v>
      </c>
    </row>
    <row r="64" spans="1:17" ht="48.6" customHeight="1" thickBot="1">
      <c r="A64" s="13">
        <v>53</v>
      </c>
      <c r="B64" s="8" t="s">
        <v>103</v>
      </c>
      <c r="C64" s="8" t="s">
        <v>19</v>
      </c>
      <c r="D64" s="8" t="s">
        <v>87</v>
      </c>
      <c r="E64" s="8" t="s">
        <v>170</v>
      </c>
      <c r="F64" s="8" t="s">
        <v>40</v>
      </c>
      <c r="G64" s="8" t="s">
        <v>16</v>
      </c>
      <c r="H64" s="8" t="s">
        <v>88</v>
      </c>
      <c r="I64" s="42" t="s">
        <v>176</v>
      </c>
      <c r="J64" s="22" t="s">
        <v>83</v>
      </c>
      <c r="K64" s="15" t="s">
        <v>165</v>
      </c>
      <c r="L64" s="28">
        <v>9388.6</v>
      </c>
      <c r="M64" s="28">
        <v>5274</v>
      </c>
      <c r="N64" s="28">
        <v>9388.6</v>
      </c>
      <c r="O64" s="28">
        <v>8000</v>
      </c>
      <c r="P64" s="28">
        <v>0</v>
      </c>
      <c r="Q64" s="28">
        <v>0</v>
      </c>
    </row>
    <row r="65" spans="1:17" ht="61.2" customHeight="1" thickBot="1">
      <c r="A65" s="13">
        <v>54</v>
      </c>
      <c r="B65" s="8" t="s">
        <v>103</v>
      </c>
      <c r="C65" s="8" t="s">
        <v>19</v>
      </c>
      <c r="D65" s="8" t="s">
        <v>87</v>
      </c>
      <c r="E65" s="8" t="s">
        <v>171</v>
      </c>
      <c r="F65" s="8" t="s">
        <v>40</v>
      </c>
      <c r="G65" s="8" t="s">
        <v>16</v>
      </c>
      <c r="H65" s="8" t="s">
        <v>88</v>
      </c>
      <c r="I65" s="43" t="s">
        <v>177</v>
      </c>
      <c r="J65" s="22" t="s">
        <v>83</v>
      </c>
      <c r="K65" s="15" t="s">
        <v>165</v>
      </c>
      <c r="L65" s="28">
        <v>10182.6</v>
      </c>
      <c r="M65" s="28">
        <v>3670</v>
      </c>
      <c r="N65" s="28">
        <v>10182.6</v>
      </c>
      <c r="O65" s="28">
        <v>10793.6</v>
      </c>
      <c r="P65" s="28">
        <v>10793.6</v>
      </c>
      <c r="Q65" s="28">
        <v>11049.1</v>
      </c>
    </row>
    <row r="66" spans="1:17" ht="49.8" customHeight="1">
      <c r="A66" s="13">
        <v>55</v>
      </c>
      <c r="B66" s="8" t="s">
        <v>103</v>
      </c>
      <c r="C66" s="8" t="s">
        <v>19</v>
      </c>
      <c r="D66" s="8" t="s">
        <v>87</v>
      </c>
      <c r="E66" s="8" t="s">
        <v>108</v>
      </c>
      <c r="F66" s="8" t="s">
        <v>40</v>
      </c>
      <c r="G66" s="8" t="s">
        <v>16</v>
      </c>
      <c r="H66" s="8" t="s">
        <v>88</v>
      </c>
      <c r="I66" s="41" t="s">
        <v>91</v>
      </c>
      <c r="J66" s="22" t="s">
        <v>83</v>
      </c>
      <c r="K66" s="15" t="s">
        <v>165</v>
      </c>
      <c r="L66" s="28">
        <v>1301.5999999999999</v>
      </c>
      <c r="M66" s="28">
        <v>1301.5999999999999</v>
      </c>
      <c r="N66" s="28">
        <v>1301.5999999999999</v>
      </c>
      <c r="O66" s="28">
        <v>1177.2</v>
      </c>
      <c r="P66" s="28">
        <v>1177.2</v>
      </c>
      <c r="Q66" s="28">
        <v>1177.2</v>
      </c>
    </row>
    <row r="67" spans="1:17" ht="42">
      <c r="A67" s="13">
        <v>56</v>
      </c>
      <c r="B67" s="8" t="s">
        <v>103</v>
      </c>
      <c r="C67" s="8" t="s">
        <v>19</v>
      </c>
      <c r="D67" s="8" t="s">
        <v>87</v>
      </c>
      <c r="E67" s="8" t="s">
        <v>196</v>
      </c>
      <c r="F67" s="8" t="s">
        <v>40</v>
      </c>
      <c r="G67" s="8" t="s">
        <v>16</v>
      </c>
      <c r="H67" s="8" t="s">
        <v>88</v>
      </c>
      <c r="I67" s="41" t="s">
        <v>197</v>
      </c>
      <c r="J67" s="22" t="s">
        <v>83</v>
      </c>
      <c r="K67" s="15" t="s">
        <v>165</v>
      </c>
      <c r="L67" s="28">
        <v>3189.9</v>
      </c>
      <c r="M67" s="28">
        <v>3073.3</v>
      </c>
      <c r="N67" s="28">
        <v>3189.9</v>
      </c>
      <c r="O67" s="28"/>
      <c r="P67" s="28"/>
      <c r="Q67" s="28"/>
    </row>
    <row r="68" spans="1:17" ht="36" customHeight="1">
      <c r="A68" s="13">
        <v>57</v>
      </c>
      <c r="B68" s="8" t="s">
        <v>103</v>
      </c>
      <c r="C68" s="8" t="s">
        <v>19</v>
      </c>
      <c r="D68" s="8" t="s">
        <v>87</v>
      </c>
      <c r="E68" s="8" t="s">
        <v>109</v>
      </c>
      <c r="F68" s="8" t="s">
        <v>40</v>
      </c>
      <c r="G68" s="8" t="s">
        <v>16</v>
      </c>
      <c r="H68" s="8" t="s">
        <v>88</v>
      </c>
      <c r="I68" s="41" t="s">
        <v>92</v>
      </c>
      <c r="J68" s="22" t="s">
        <v>83</v>
      </c>
      <c r="K68" s="15" t="s">
        <v>165</v>
      </c>
      <c r="L68" s="28">
        <v>144</v>
      </c>
      <c r="M68" s="28">
        <v>144</v>
      </c>
      <c r="N68" s="28">
        <v>144</v>
      </c>
      <c r="O68" s="28"/>
      <c r="P68" s="28"/>
      <c r="Q68" s="28"/>
    </row>
    <row r="69" spans="1:17" ht="66.599999999999994" customHeight="1">
      <c r="A69" s="13">
        <v>58</v>
      </c>
      <c r="B69" s="8" t="s">
        <v>103</v>
      </c>
      <c r="C69" s="8" t="s">
        <v>19</v>
      </c>
      <c r="D69" s="8" t="s">
        <v>87</v>
      </c>
      <c r="E69" s="8" t="s">
        <v>110</v>
      </c>
      <c r="F69" s="8" t="s">
        <v>40</v>
      </c>
      <c r="G69" s="8" t="s">
        <v>16</v>
      </c>
      <c r="H69" s="8" t="s">
        <v>88</v>
      </c>
      <c r="I69" s="41" t="s">
        <v>93</v>
      </c>
      <c r="J69" s="22" t="s">
        <v>83</v>
      </c>
      <c r="K69" s="15" t="s">
        <v>165</v>
      </c>
      <c r="L69" s="28">
        <v>43.4</v>
      </c>
      <c r="M69" s="28">
        <v>43.4</v>
      </c>
      <c r="N69" s="28">
        <v>43.4</v>
      </c>
      <c r="O69" s="28">
        <v>44</v>
      </c>
      <c r="P69" s="28">
        <v>44</v>
      </c>
      <c r="Q69" s="28">
        <v>44</v>
      </c>
    </row>
    <row r="70" spans="1:17" ht="45.6" customHeight="1">
      <c r="A70" s="13">
        <v>59</v>
      </c>
      <c r="B70" s="8" t="s">
        <v>103</v>
      </c>
      <c r="C70" s="8" t="s">
        <v>19</v>
      </c>
      <c r="D70" s="8" t="s">
        <v>87</v>
      </c>
      <c r="E70" s="8" t="s">
        <v>111</v>
      </c>
      <c r="F70" s="8" t="s">
        <v>40</v>
      </c>
      <c r="G70" s="8" t="s">
        <v>16</v>
      </c>
      <c r="H70" s="8" t="s">
        <v>88</v>
      </c>
      <c r="I70" s="41" t="s">
        <v>94</v>
      </c>
      <c r="J70" s="22" t="s">
        <v>83</v>
      </c>
      <c r="K70" s="15" t="s">
        <v>165</v>
      </c>
      <c r="L70" s="28">
        <v>5095.8</v>
      </c>
      <c r="M70" s="28">
        <v>5095.8</v>
      </c>
      <c r="N70" s="28">
        <v>5095.8</v>
      </c>
      <c r="O70" s="28">
        <v>10474.6</v>
      </c>
      <c r="P70" s="28">
        <v>10314.4</v>
      </c>
      <c r="Q70" s="28">
        <v>11013.3</v>
      </c>
    </row>
    <row r="71" spans="1:17" ht="33.6" customHeight="1">
      <c r="A71" s="13">
        <v>60</v>
      </c>
      <c r="B71" s="8" t="s">
        <v>103</v>
      </c>
      <c r="C71" s="8" t="s">
        <v>19</v>
      </c>
      <c r="D71" s="8" t="s">
        <v>62</v>
      </c>
      <c r="E71" s="8" t="s">
        <v>112</v>
      </c>
      <c r="F71" s="8" t="s">
        <v>40</v>
      </c>
      <c r="G71" s="8" t="s">
        <v>16</v>
      </c>
      <c r="H71" s="8" t="s">
        <v>88</v>
      </c>
      <c r="I71" s="41" t="s">
        <v>96</v>
      </c>
      <c r="J71" s="22" t="s">
        <v>83</v>
      </c>
      <c r="K71" s="15" t="s">
        <v>165</v>
      </c>
      <c r="L71" s="28">
        <v>367605.7</v>
      </c>
      <c r="M71" s="28">
        <v>293527.8</v>
      </c>
      <c r="N71" s="28">
        <v>367606.7</v>
      </c>
      <c r="O71" s="45">
        <v>346584.9</v>
      </c>
      <c r="P71" s="47">
        <v>106817.5</v>
      </c>
      <c r="Q71" s="28">
        <v>94115.4</v>
      </c>
    </row>
    <row r="72" spans="1:17" ht="34.799999999999997" customHeight="1">
      <c r="A72" s="13">
        <v>61</v>
      </c>
      <c r="B72" s="8" t="s">
        <v>103</v>
      </c>
      <c r="C72" s="8" t="s">
        <v>19</v>
      </c>
      <c r="D72" s="8" t="s">
        <v>63</v>
      </c>
      <c r="E72" s="8" t="s">
        <v>113</v>
      </c>
      <c r="F72" s="8" t="s">
        <v>40</v>
      </c>
      <c r="G72" s="8" t="s">
        <v>16</v>
      </c>
      <c r="H72" s="8" t="s">
        <v>88</v>
      </c>
      <c r="I72" s="41" t="s">
        <v>97</v>
      </c>
      <c r="J72" s="22" t="s">
        <v>83</v>
      </c>
      <c r="K72" s="15" t="s">
        <v>165</v>
      </c>
      <c r="L72" s="28">
        <v>392717.7</v>
      </c>
      <c r="M72" s="28">
        <v>292701.59999999998</v>
      </c>
      <c r="N72" s="28">
        <v>392717.7</v>
      </c>
      <c r="O72" s="28">
        <v>445350.6</v>
      </c>
      <c r="P72" s="46">
        <v>467621.5</v>
      </c>
      <c r="Q72" s="28">
        <v>490211.2</v>
      </c>
    </row>
    <row r="73" spans="1:17" ht="63" customHeight="1">
      <c r="A73" s="13">
        <v>62</v>
      </c>
      <c r="B73" s="8" t="s">
        <v>103</v>
      </c>
      <c r="C73" s="8" t="s">
        <v>19</v>
      </c>
      <c r="D73" s="8" t="s">
        <v>85</v>
      </c>
      <c r="E73" s="8" t="s">
        <v>114</v>
      </c>
      <c r="F73" s="8" t="s">
        <v>40</v>
      </c>
      <c r="G73" s="8" t="s">
        <v>16</v>
      </c>
      <c r="H73" s="8" t="s">
        <v>88</v>
      </c>
      <c r="I73" s="41" t="s">
        <v>98</v>
      </c>
      <c r="J73" s="22" t="s">
        <v>83</v>
      </c>
      <c r="K73" s="15" t="s">
        <v>165</v>
      </c>
      <c r="L73" s="28"/>
      <c r="M73" s="28"/>
      <c r="N73" s="28"/>
      <c r="O73" s="28">
        <v>23143.7</v>
      </c>
      <c r="P73" s="28">
        <v>24924</v>
      </c>
      <c r="Q73" s="28">
        <v>1780.3</v>
      </c>
    </row>
    <row r="74" spans="1:17" ht="39.6" customHeight="1">
      <c r="A74" s="13">
        <v>63</v>
      </c>
      <c r="B74" s="8" t="s">
        <v>103</v>
      </c>
      <c r="C74" s="8" t="s">
        <v>19</v>
      </c>
      <c r="D74" s="8" t="s">
        <v>85</v>
      </c>
      <c r="E74" s="8" t="s">
        <v>115</v>
      </c>
      <c r="F74" s="8" t="s">
        <v>40</v>
      </c>
      <c r="G74" s="8" t="s">
        <v>16</v>
      </c>
      <c r="H74" s="8" t="s">
        <v>88</v>
      </c>
      <c r="I74" s="41" t="s">
        <v>99</v>
      </c>
      <c r="J74" s="22" t="s">
        <v>83</v>
      </c>
      <c r="K74" s="15" t="s">
        <v>165</v>
      </c>
      <c r="L74" s="28">
        <v>2309.1999999999998</v>
      </c>
      <c r="M74" s="28">
        <v>1731.9</v>
      </c>
      <c r="N74" s="28">
        <v>2309.1999999999998</v>
      </c>
      <c r="O74" s="28">
        <v>2390</v>
      </c>
      <c r="P74" s="28">
        <v>2470.8000000000002</v>
      </c>
      <c r="Q74" s="28">
        <v>2558.3000000000002</v>
      </c>
    </row>
    <row r="75" spans="1:17" ht="56.4" customHeight="1">
      <c r="A75" s="13">
        <v>64</v>
      </c>
      <c r="B75" s="8" t="s">
        <v>103</v>
      </c>
      <c r="C75" s="8" t="s">
        <v>19</v>
      </c>
      <c r="D75" s="8" t="s">
        <v>85</v>
      </c>
      <c r="E75" s="8" t="s">
        <v>49</v>
      </c>
      <c r="F75" s="8" t="s">
        <v>40</v>
      </c>
      <c r="G75" s="8" t="s">
        <v>16</v>
      </c>
      <c r="H75" s="8" t="s">
        <v>88</v>
      </c>
      <c r="I75" s="41" t="s">
        <v>100</v>
      </c>
      <c r="J75" s="22" t="s">
        <v>83</v>
      </c>
      <c r="K75" s="15" t="s">
        <v>165</v>
      </c>
      <c r="L75" s="28">
        <v>41.5</v>
      </c>
      <c r="M75" s="28">
        <v>0</v>
      </c>
      <c r="N75" s="28">
        <v>41.5</v>
      </c>
      <c r="O75" s="28">
        <v>84.3</v>
      </c>
      <c r="P75" s="28">
        <v>14.3</v>
      </c>
      <c r="Q75" s="28">
        <v>12.5</v>
      </c>
    </row>
    <row r="76" spans="1:17" ht="40.799999999999997" customHeight="1">
      <c r="A76" s="13"/>
      <c r="B76" s="8" t="s">
        <v>103</v>
      </c>
      <c r="C76" s="8" t="s">
        <v>19</v>
      </c>
      <c r="D76" s="8" t="s">
        <v>85</v>
      </c>
      <c r="E76" s="8" t="s">
        <v>190</v>
      </c>
      <c r="F76" s="8" t="s">
        <v>40</v>
      </c>
      <c r="G76" s="8" t="s">
        <v>16</v>
      </c>
      <c r="H76" s="8" t="s">
        <v>88</v>
      </c>
      <c r="I76" s="34" t="s">
        <v>192</v>
      </c>
      <c r="J76" s="22" t="s">
        <v>83</v>
      </c>
      <c r="K76" s="15" t="s">
        <v>165</v>
      </c>
      <c r="L76" s="28">
        <v>269.60000000000002</v>
      </c>
      <c r="M76" s="28">
        <v>0</v>
      </c>
      <c r="N76" s="28">
        <v>269.60000000000002</v>
      </c>
      <c r="O76" s="28">
        <v>0</v>
      </c>
      <c r="P76" s="28">
        <v>0</v>
      </c>
      <c r="Q76" s="28">
        <v>0</v>
      </c>
    </row>
    <row r="77" spans="1:17" ht="49.2" customHeight="1">
      <c r="A77" s="13">
        <v>65</v>
      </c>
      <c r="B77" s="8" t="s">
        <v>103</v>
      </c>
      <c r="C77" s="8" t="s">
        <v>19</v>
      </c>
      <c r="D77" s="8" t="s">
        <v>158</v>
      </c>
      <c r="E77" s="8" t="s">
        <v>172</v>
      </c>
      <c r="F77" s="8" t="s">
        <v>40</v>
      </c>
      <c r="G77" s="8" t="s">
        <v>16</v>
      </c>
      <c r="H77" s="8" t="s">
        <v>88</v>
      </c>
      <c r="I77" s="41" t="s">
        <v>174</v>
      </c>
      <c r="J77" s="22" t="s">
        <v>83</v>
      </c>
      <c r="K77" s="15" t="s">
        <v>165</v>
      </c>
      <c r="L77" s="28">
        <v>57.8</v>
      </c>
      <c r="M77" s="28">
        <v>57.8</v>
      </c>
      <c r="N77" s="28">
        <v>57.8</v>
      </c>
      <c r="O77" s="28"/>
      <c r="P77" s="28"/>
      <c r="Q77" s="28"/>
    </row>
    <row r="78" spans="1:17" ht="61.8" customHeight="1">
      <c r="A78" s="13">
        <v>67</v>
      </c>
      <c r="B78" s="8" t="s">
        <v>103</v>
      </c>
      <c r="C78" s="8" t="s">
        <v>19</v>
      </c>
      <c r="D78" s="8" t="s">
        <v>158</v>
      </c>
      <c r="E78" s="8" t="s">
        <v>173</v>
      </c>
      <c r="F78" s="8" t="s">
        <v>40</v>
      </c>
      <c r="G78" s="8" t="s">
        <v>16</v>
      </c>
      <c r="H78" s="8" t="s">
        <v>88</v>
      </c>
      <c r="I78" s="41" t="s">
        <v>175</v>
      </c>
      <c r="J78" s="22" t="s">
        <v>83</v>
      </c>
      <c r="K78" s="15" t="s">
        <v>165</v>
      </c>
      <c r="L78" s="28">
        <v>22268.1</v>
      </c>
      <c r="M78" s="28">
        <v>15426.7</v>
      </c>
      <c r="N78" s="28">
        <v>22268.1</v>
      </c>
      <c r="O78" s="28">
        <v>20881.400000000001</v>
      </c>
      <c r="P78" s="28">
        <v>20819</v>
      </c>
      <c r="Q78" s="28">
        <v>20819</v>
      </c>
    </row>
    <row r="79" spans="1:17" ht="30.6" customHeight="1">
      <c r="A79" s="27">
        <v>68</v>
      </c>
      <c r="B79" s="8" t="s">
        <v>103</v>
      </c>
      <c r="C79" s="8" t="s">
        <v>19</v>
      </c>
      <c r="D79" s="8" t="s">
        <v>116</v>
      </c>
      <c r="E79" s="8" t="s">
        <v>112</v>
      </c>
      <c r="F79" s="8" t="s">
        <v>40</v>
      </c>
      <c r="G79" s="8" t="s">
        <v>16</v>
      </c>
      <c r="H79" s="8" t="s">
        <v>88</v>
      </c>
      <c r="I79" s="41" t="s">
        <v>101</v>
      </c>
      <c r="J79" s="27">
        <v>222</v>
      </c>
      <c r="K79" s="15" t="s">
        <v>165</v>
      </c>
      <c r="L79" s="28">
        <v>6451.9</v>
      </c>
      <c r="M79" s="28">
        <v>5146.3</v>
      </c>
      <c r="N79" s="28">
        <v>6451.9</v>
      </c>
      <c r="O79" s="28">
        <v>5532</v>
      </c>
      <c r="P79" s="28">
        <v>5514.4</v>
      </c>
      <c r="Q79" s="28">
        <v>7028.5</v>
      </c>
    </row>
    <row r="80" spans="1:17" ht="49.2" customHeight="1">
      <c r="A80" s="27">
        <v>69</v>
      </c>
      <c r="B80" s="8" t="s">
        <v>103</v>
      </c>
      <c r="C80" s="8" t="s">
        <v>117</v>
      </c>
      <c r="D80" s="8" t="s">
        <v>78</v>
      </c>
      <c r="E80" s="8" t="s">
        <v>20</v>
      </c>
      <c r="F80" s="8" t="s">
        <v>40</v>
      </c>
      <c r="G80" s="8" t="s">
        <v>16</v>
      </c>
      <c r="H80" s="8" t="s">
        <v>88</v>
      </c>
      <c r="I80" s="41" t="s">
        <v>102</v>
      </c>
      <c r="J80" s="27">
        <v>222</v>
      </c>
      <c r="K80" s="15" t="s">
        <v>165</v>
      </c>
      <c r="L80" s="28">
        <v>0</v>
      </c>
      <c r="M80" s="28">
        <v>-1104.4000000000001</v>
      </c>
      <c r="N80" s="28">
        <v>-1104.4000000000001</v>
      </c>
      <c r="O80" s="28">
        <v>0</v>
      </c>
      <c r="P80" s="28">
        <v>0</v>
      </c>
      <c r="Q80" s="29">
        <v>0</v>
      </c>
    </row>
    <row r="81" spans="1:17">
      <c r="A81" s="4"/>
      <c r="B81" s="3"/>
      <c r="C81" s="3"/>
      <c r="D81" s="3"/>
      <c r="E81" s="3"/>
      <c r="F81" s="3"/>
      <c r="G81" s="3"/>
      <c r="H81" s="3"/>
      <c r="I81" s="3" t="s">
        <v>168</v>
      </c>
      <c r="L81" s="30">
        <f>SUM(L13:L80)</f>
        <v>1089986.6000000001</v>
      </c>
      <c r="M81" s="30">
        <f t="shared" ref="M81:Q81" si="0">SUM(M13:M80)</f>
        <v>776750.20000000007</v>
      </c>
      <c r="N81" s="30">
        <f t="shared" si="0"/>
        <v>1088868.5000000002</v>
      </c>
      <c r="O81" s="7">
        <f t="shared" si="0"/>
        <v>1095143.6499999999</v>
      </c>
      <c r="P81" s="30">
        <f t="shared" si="0"/>
        <v>865492.01000000013</v>
      </c>
      <c r="Q81" s="30">
        <f t="shared" si="0"/>
        <v>833522.00000000023</v>
      </c>
    </row>
    <row r="82" spans="1:17">
      <c r="A82" s="4"/>
      <c r="B82" s="3"/>
      <c r="C82" s="3"/>
      <c r="D82" s="3"/>
      <c r="E82" s="3"/>
      <c r="F82" s="3"/>
      <c r="G82" s="3"/>
      <c r="H82" s="3"/>
      <c r="I82" s="3"/>
    </row>
  </sheetData>
  <autoFilter ref="L9:M11"/>
  <mergeCells count="17">
    <mergeCell ref="O9:Q10"/>
    <mergeCell ref="B10:F10"/>
    <mergeCell ref="G10:H10"/>
    <mergeCell ref="A9:A10"/>
    <mergeCell ref="B9:H9"/>
    <mergeCell ref="I9:I11"/>
    <mergeCell ref="J9:K10"/>
    <mergeCell ref="L9:L11"/>
    <mergeCell ref="M9:M11"/>
    <mergeCell ref="N9:N11"/>
    <mergeCell ref="A7:Q7"/>
    <mergeCell ref="A8:H8"/>
    <mergeCell ref="F1:K1"/>
    <mergeCell ref="B2:P2"/>
    <mergeCell ref="B3:P3"/>
    <mergeCell ref="B4:Q4"/>
    <mergeCell ref="A6:P6"/>
  </mergeCells>
  <pageMargins left="0.31496062992125984" right="0" top="0" bottom="0" header="0.31496062992125984" footer="0.31496062992125984"/>
  <pageSetup paperSize="9" scale="88" fitToHeight="0" orientation="landscape" verticalDpi="0" r:id="rId1"/>
  <ignoredErrors>
    <ignoredError sqref="C13:H13 J13 C14:D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garbuzova_sa</dc:creator>
  <cp:lastModifiedBy>garbuzova_sa</cp:lastModifiedBy>
  <cp:lastPrinted>2021-11-15T14:20:26Z</cp:lastPrinted>
  <dcterms:created xsi:type="dcterms:W3CDTF">2019-09-12T08:27:02Z</dcterms:created>
  <dcterms:modified xsi:type="dcterms:W3CDTF">2021-11-23T02:18:16Z</dcterms:modified>
</cp:coreProperties>
</file>